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LESLA\MCC DEPOSEES\Lettres\master\"/>
    </mc:Choice>
  </mc:AlternateContent>
  <bookViews>
    <workbookView xWindow="1320" yWindow="900" windowWidth="28800" windowHeight="16476" tabRatio="834" firstSheet="3" activeTab="3"/>
  </bookViews>
  <sheets>
    <sheet name="DL421" sheetId="2" state="hidden" r:id="rId1"/>
    <sheet name="DL422" sheetId="5" state="hidden" r:id="rId2"/>
    <sheet name="DL423" sheetId="4" state="hidden" r:id="rId3"/>
    <sheet name="Feuil1" sheetId="15" r:id="rId4"/>
    <sheet name="DL425" sheetId="7" state="hidden" r:id="rId5"/>
    <sheet name="DL521" sheetId="3" state="hidden" r:id="rId6"/>
    <sheet name="DL522" sheetId="9" state="hidden" r:id="rId7"/>
    <sheet name="DL523" sheetId="6" state="hidden" r:id="rId8"/>
    <sheet name="DL524" sheetId="10" state="hidden" r:id="rId9"/>
    <sheet name="DL525" sheetId="11" state="hidden" r:id="rId10"/>
  </sheets>
  <externalReferences>
    <externalReference r:id="rId11"/>
  </externalReferences>
  <definedNames>
    <definedName name="PARAM_CM" localSheetId="0">'[1]Paramètres 14-15'!$B$8</definedName>
    <definedName name="PARAM_CM" localSheetId="1">'[1]Paramètres 14-15'!$B$8</definedName>
    <definedName name="PARAM_CM" localSheetId="2">'[1]Paramètres 14-15'!$B$8</definedName>
    <definedName name="PARAM_CM" localSheetId="4">'[1]Paramètres 14-15'!$B$8</definedName>
    <definedName name="PARAM_CM" localSheetId="5">'[1]Paramètres 14-15'!$B$8</definedName>
    <definedName name="PARAM_CM" localSheetId="6">'[1]Paramètres 14-15'!$B$8</definedName>
    <definedName name="PARAM_CM" localSheetId="7">'[1]Paramètres 14-15'!$B$8</definedName>
    <definedName name="PARAM_CM" localSheetId="8">'[1]Paramètres 14-15'!$B$8</definedName>
    <definedName name="PARAM_CM" localSheetId="9">'[1]Paramètres 14-15'!$B$8</definedName>
    <definedName name="PARAM_CM">#REF!</definedName>
    <definedName name="PARAM_LANGUE" localSheetId="1">#REF!</definedName>
    <definedName name="PARAM_LANGUE" localSheetId="2">#REF!</definedName>
    <definedName name="PARAM_LANGUE" localSheetId="4">#REF!</definedName>
    <definedName name="PARAM_LANGUE" localSheetId="5">#REF!</definedName>
    <definedName name="PARAM_LANGUE" localSheetId="6">#REF!</definedName>
    <definedName name="PARAM_LANGUE" localSheetId="7">#REF!</definedName>
    <definedName name="PARAM_LANGUE" localSheetId="8">#REF!</definedName>
    <definedName name="PARAM_LANGUE" localSheetId="9">#REF!</definedName>
    <definedName name="PARAM_LANGUE">#REF!</definedName>
    <definedName name="PARAM_Langues">'[1]Paramètres 14-15'!$B$10</definedName>
    <definedName name="PARAM_TD" localSheetId="0">'[1]Paramètres 14-15'!$B$9</definedName>
    <definedName name="PARAM_TD" localSheetId="1">'[1]Paramètres 14-15'!$B$9</definedName>
    <definedName name="PARAM_TD" localSheetId="2">'[1]Paramètres 14-15'!$B$9</definedName>
    <definedName name="PARAM_TD" localSheetId="4">'[1]Paramètres 14-15'!$B$9</definedName>
    <definedName name="PARAM_TD" localSheetId="5">'[1]Paramètres 14-15'!$B$9</definedName>
    <definedName name="PARAM_TD" localSheetId="6">'[1]Paramètres 14-15'!$B$9</definedName>
    <definedName name="PARAM_TD" localSheetId="7">'[1]Paramètres 14-15'!$B$9</definedName>
    <definedName name="PARAM_TD" localSheetId="8">'[1]Paramètres 14-15'!$B$9</definedName>
    <definedName name="PARAM_TD" localSheetId="9">'[1]Paramètres 14-15'!$B$9</definedName>
    <definedName name="PARAM_TD">#REF!</definedName>
    <definedName name="PARAM_TIC" localSheetId="0">'[1]Paramètres 14-15'!$B$12</definedName>
    <definedName name="PARAM_TIC" localSheetId="1">'[1]Paramètres 14-15'!$B$12</definedName>
    <definedName name="PARAM_TIC" localSheetId="2">'[1]Paramètres 14-15'!$B$12</definedName>
    <definedName name="PARAM_TIC" localSheetId="4">'[1]Paramètres 14-15'!$B$12</definedName>
    <definedName name="PARAM_TIC" localSheetId="5">'[1]Paramètres 14-15'!$B$12</definedName>
    <definedName name="PARAM_TIC" localSheetId="6">'[1]Paramètres 14-15'!$B$12</definedName>
    <definedName name="PARAM_TIC" localSheetId="7">'[1]Paramètres 14-15'!$B$12</definedName>
    <definedName name="PARAM_TIC" localSheetId="8">'[1]Paramètres 14-15'!$B$12</definedName>
    <definedName name="PARAM_TIC" localSheetId="9">'[1]Paramètres 14-15'!$B$12</definedName>
    <definedName name="PARAM_TIC">#REF!</definedName>
    <definedName name="_xlnm.Print_Area" localSheetId="0">'DL421'!$A$1:$P$103</definedName>
    <definedName name="_xlnm.Print_Area" localSheetId="1">'DL422'!$A$1:$P$60</definedName>
    <definedName name="_xlnm.Print_Area" localSheetId="2">'DL423'!$A$1:$P$42</definedName>
    <definedName name="_xlnm.Print_Area" localSheetId="4">'DL425'!$A$1:$P$50</definedName>
    <definedName name="_xlnm.Print_Area" localSheetId="5">'DL521'!$A$1:$P$67</definedName>
    <definedName name="_xlnm.Print_Area" localSheetId="6">'DL522'!$A$1:$P$47</definedName>
    <definedName name="_xlnm.Print_Area" localSheetId="7">'DL523'!$A$1:$P$46</definedName>
    <definedName name="_xlnm.Print_Area" localSheetId="8">'DL524'!$A$1:$P$34</definedName>
    <definedName name="_xlnm.Print_Area" localSheetId="9">'DL525'!$A$1:$P$54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2" i="2" l="1"/>
  <c r="O41" i="6" l="1"/>
  <c r="M41" i="6"/>
  <c r="L41" i="6"/>
  <c r="M40" i="6"/>
  <c r="L40" i="6"/>
  <c r="O8" i="6"/>
  <c r="M8" i="6"/>
  <c r="L8" i="6"/>
  <c r="M7" i="6"/>
  <c r="L7" i="6"/>
  <c r="O56" i="3"/>
  <c r="M56" i="3"/>
  <c r="L56" i="3"/>
  <c r="M55" i="3"/>
  <c r="L55" i="3"/>
  <c r="H65" i="3" l="1"/>
  <c r="H49" i="11"/>
  <c r="H32" i="10"/>
  <c r="H24" i="10"/>
  <c r="H23" i="10"/>
  <c r="H18" i="10"/>
  <c r="H14" i="10"/>
  <c r="H13" i="10"/>
  <c r="H12" i="10"/>
  <c r="O25" i="11"/>
  <c r="M25" i="11"/>
  <c r="L25" i="11"/>
  <c r="M24" i="11"/>
  <c r="L24" i="11"/>
  <c r="O8" i="11"/>
  <c r="M8" i="11"/>
  <c r="L8" i="11"/>
  <c r="M7" i="11"/>
  <c r="L7" i="11"/>
  <c r="H24" i="6"/>
  <c r="H20" i="6"/>
  <c r="H19" i="6"/>
  <c r="O27" i="10"/>
  <c r="M27" i="10"/>
  <c r="L27" i="10"/>
  <c r="M26" i="10"/>
  <c r="L26" i="10"/>
  <c r="O8" i="10"/>
  <c r="M8" i="10"/>
  <c r="L8" i="10"/>
  <c r="M7" i="10"/>
  <c r="L7" i="10"/>
  <c r="O35" i="9"/>
  <c r="M35" i="9"/>
  <c r="L35" i="9"/>
  <c r="M34" i="9"/>
  <c r="L34" i="9"/>
  <c r="O8" i="9"/>
  <c r="M8" i="9"/>
  <c r="L8" i="9"/>
  <c r="M7" i="9"/>
  <c r="L7" i="9"/>
  <c r="H20" i="3" l="1"/>
  <c r="H15" i="3"/>
  <c r="H12" i="3"/>
  <c r="O30" i="4"/>
  <c r="M30" i="4"/>
  <c r="L30" i="4"/>
  <c r="M29" i="4"/>
  <c r="L29" i="4"/>
  <c r="M8" i="4"/>
  <c r="L8" i="4"/>
  <c r="M7" i="4"/>
  <c r="L7" i="4"/>
  <c r="O8" i="5"/>
  <c r="M8" i="5"/>
  <c r="L8" i="5"/>
  <c r="H72" i="2"/>
  <c r="H64" i="2"/>
  <c r="H13" i="2"/>
  <c r="H19" i="7"/>
  <c r="H49" i="7"/>
  <c r="H48" i="7"/>
  <c r="O23" i="7"/>
  <c r="M23" i="7"/>
  <c r="L23" i="7"/>
  <c r="M22" i="7"/>
  <c r="L22" i="7"/>
  <c r="O8" i="7"/>
  <c r="M8" i="7"/>
  <c r="L8" i="7"/>
  <c r="M7" i="7"/>
  <c r="L7" i="7"/>
  <c r="H41" i="4"/>
  <c r="H40" i="4"/>
  <c r="H39" i="4"/>
  <c r="H35" i="4"/>
  <c r="H34" i="4"/>
  <c r="H27" i="4"/>
  <c r="H23" i="4"/>
  <c r="H22" i="4"/>
  <c r="H18" i="4"/>
  <c r="H17" i="4"/>
  <c r="H13" i="4"/>
  <c r="H12" i="4"/>
  <c r="H79" i="2"/>
  <c r="H78" i="2"/>
  <c r="H85" i="2"/>
  <c r="H84" i="2"/>
  <c r="H73" i="2"/>
  <c r="H71" i="2"/>
  <c r="H70" i="2"/>
  <c r="H69" i="2"/>
  <c r="H68" i="2"/>
  <c r="H67" i="2"/>
  <c r="H66" i="2"/>
  <c r="H65" i="2"/>
  <c r="H55" i="2"/>
  <c r="H22" i="2"/>
  <c r="H18" i="2"/>
  <c r="H14" i="2"/>
  <c r="H12" i="2"/>
  <c r="O37" i="5"/>
  <c r="M37" i="5"/>
  <c r="L37" i="5"/>
  <c r="M36" i="5"/>
  <c r="L36" i="5"/>
  <c r="M7" i="5"/>
  <c r="L7" i="5"/>
  <c r="O8" i="3"/>
  <c r="M8" i="3"/>
  <c r="L8" i="3"/>
  <c r="M7" i="3"/>
  <c r="L7" i="3"/>
  <c r="O58" i="2"/>
  <c r="M58" i="2"/>
  <c r="L58" i="2"/>
  <c r="M57" i="2"/>
  <c r="L57" i="2"/>
  <c r="M7" i="2"/>
  <c r="L7" i="2"/>
  <c r="O8" i="2"/>
  <c r="L8" i="2"/>
  <c r="M8" i="2"/>
</calcChain>
</file>

<file path=xl/comments1.xml><?xml version="1.0" encoding="utf-8"?>
<comments xmlns="http://schemas.openxmlformats.org/spreadsheetml/2006/main">
  <authors>
    <author>Cyril Tirandaz</author>
  </authors>
  <commentList>
    <comment ref="H30" authorId="0" shapeId="0">
      <text>
        <r>
          <rPr>
            <b/>
            <sz val="8"/>
            <color indexed="81"/>
            <rFont val="Tahoma"/>
            <family val="2"/>
          </rPr>
          <t>mutualisation avec les Beaux-Arts</t>
        </r>
      </text>
    </comment>
  </commentList>
</comments>
</file>

<file path=xl/comments2.xml><?xml version="1.0" encoding="utf-8"?>
<comments xmlns="http://schemas.openxmlformats.org/spreadsheetml/2006/main">
  <authors>
    <author>Cyril Tirandaz</author>
  </authors>
  <commentList>
    <comment ref="D12" authorId="0" shapeId="0">
      <text>
        <r>
          <rPr>
            <b/>
            <sz val="8"/>
            <color indexed="81"/>
            <rFont val="Tahoma"/>
            <family val="2"/>
          </rPr>
          <t>Mutualisé avec le M2 PIEF</t>
        </r>
      </text>
    </comment>
    <comment ref="H16" authorId="0" shapeId="0">
      <text>
        <r>
          <rPr>
            <b/>
            <sz val="8"/>
            <color indexed="81"/>
            <rFont val="Tahoma"/>
            <family val="2"/>
          </rPr>
          <t xml:space="preserve">mutualisé avec M1
</t>
        </r>
      </text>
    </comment>
    <comment ref="H20" authorId="0" shapeId="0">
      <text>
        <r>
          <rPr>
            <b/>
            <sz val="10"/>
            <color indexed="81"/>
            <rFont val="Tahoma"/>
            <family val="2"/>
          </rPr>
          <t>mutualisé avec le M2 PIEF
répartition entre différents laboratoires</t>
        </r>
      </text>
    </comment>
    <comment ref="H24" authorId="0" shapeId="0">
      <text>
        <r>
          <rPr>
            <b/>
            <sz val="8"/>
            <color indexed="81"/>
            <rFont val="Tahoma"/>
            <family val="2"/>
          </rPr>
          <t>Les étudiants du M2 suivent les séminaires du M1</t>
        </r>
      </text>
    </comment>
    <comment ref="H66" authorId="0" shapeId="0">
      <text>
        <r>
          <rPr>
            <b/>
            <sz val="8"/>
            <color indexed="81"/>
            <rFont val="Tahoma"/>
            <family val="2"/>
          </rPr>
          <t xml:space="preserve">mutualisé avec M1
</t>
        </r>
      </text>
    </comment>
  </commentList>
</comments>
</file>

<file path=xl/comments3.xml><?xml version="1.0" encoding="utf-8"?>
<comments xmlns="http://schemas.openxmlformats.org/spreadsheetml/2006/main">
  <authors>
    <author>Cyril Tirandaz</author>
  </authors>
  <commentList>
    <comment ref="H32" authorId="0" shapeId="0">
      <text>
        <r>
          <rPr>
            <b/>
            <sz val="8"/>
            <color indexed="81"/>
            <rFont val="Tahoma"/>
            <family val="2"/>
          </rPr>
          <t>Mutualisé M1 Lettres</t>
        </r>
      </text>
    </comment>
    <comment ref="H45" authorId="0" shapeId="0">
      <text>
        <r>
          <rPr>
            <b/>
            <sz val="8"/>
            <color indexed="81"/>
            <rFont val="Tahoma"/>
            <family val="2"/>
          </rPr>
          <t>Mutualisé M1 Lettres</t>
        </r>
      </text>
    </comment>
  </commentList>
</comments>
</file>

<file path=xl/comments4.xml><?xml version="1.0" encoding="utf-8"?>
<comments xmlns="http://schemas.openxmlformats.org/spreadsheetml/2006/main">
  <authors>
    <author>Cyril Tirandaz</author>
  </authors>
  <commentList>
    <comment ref="H21" authorId="0" shapeId="0">
      <text>
        <r>
          <rPr>
            <b/>
            <sz val="8"/>
            <color indexed="81"/>
            <rFont val="Tahoma"/>
            <family val="2"/>
          </rPr>
          <t>mutualisé avec les Beaux-Arts</t>
        </r>
      </text>
    </comment>
    <comment ref="H33" authorId="0" shapeId="0">
      <text>
        <r>
          <rPr>
            <b/>
            <sz val="8"/>
            <color indexed="81"/>
            <rFont val="Tahoma"/>
            <family val="2"/>
          </rPr>
          <t>Les étudiants du M2 suivent les séminaires du M1</t>
        </r>
      </text>
    </comment>
  </commentList>
</comments>
</file>

<file path=xl/sharedStrings.xml><?xml version="1.0" encoding="utf-8"?>
<sst xmlns="http://schemas.openxmlformats.org/spreadsheetml/2006/main" count="2158" uniqueCount="708">
  <si>
    <t>Contrat 2016/2020</t>
  </si>
  <si>
    <t>Effectif</t>
  </si>
  <si>
    <t>Capacité CM</t>
  </si>
  <si>
    <t>Capacité TD</t>
  </si>
  <si>
    <t>Valorisation d'autres activités</t>
  </si>
  <si>
    <t>ECTS</t>
  </si>
  <si>
    <t>MASTER 1ère Année</t>
  </si>
  <si>
    <t>Nb h restant à charge si mutualisation</t>
  </si>
  <si>
    <t>Coeff</t>
  </si>
  <si>
    <t>CM</t>
  </si>
  <si>
    <t>TD</t>
  </si>
  <si>
    <t>Mémoire</t>
  </si>
  <si>
    <t>Stage</t>
  </si>
  <si>
    <t>stage</t>
  </si>
  <si>
    <t>Nb h
à distance</t>
  </si>
  <si>
    <t>Nb h présentiel</t>
  </si>
  <si>
    <t>Total HTD L3.1</t>
  </si>
  <si>
    <t>ENS</t>
  </si>
  <si>
    <t>Intitulés</t>
  </si>
  <si>
    <t>Type</t>
  </si>
  <si>
    <t>Codes listes</t>
  </si>
  <si>
    <t>Codes APOGEE</t>
  </si>
  <si>
    <t>SEMESTRE 1</t>
  </si>
  <si>
    <t>CHOI</t>
  </si>
  <si>
    <t>PER</t>
  </si>
  <si>
    <t>UE</t>
  </si>
  <si>
    <t>SEMESTRE 2</t>
  </si>
  <si>
    <t>et</t>
  </si>
  <si>
    <t>1 ENS au choix &gt;&gt;</t>
  </si>
  <si>
    <t>SEMESTRE 3</t>
  </si>
  <si>
    <t>SEMESTRE 4</t>
  </si>
  <si>
    <t>SEMESTRE 3 AU CHOIX (mobilité ou basic)  &gt;&gt;</t>
  </si>
  <si>
    <t>SEMESTRE 4 AU CHOIX (mobilité ou basic)  &gt;&gt;</t>
  </si>
  <si>
    <t>SEMESTRE 1 AU CHOIX (mobilité ou basic)  &gt;&gt;</t>
  </si>
  <si>
    <t>SEMESTRE 2 AU CHOIX (mobilité ou basic)  &gt;&gt;</t>
  </si>
  <si>
    <t>MASTER 2ème Année</t>
  </si>
  <si>
    <t>Mention : Lettres Modernes</t>
  </si>
  <si>
    <t>FONDAMENTAUX</t>
  </si>
  <si>
    <t>Littérature : Histoire, théorie et critiques littéraires: Objets de la recherche (1)</t>
  </si>
  <si>
    <t>Langue française : Histoire de la langue française, du Moyen Âge à l'âge classique</t>
  </si>
  <si>
    <t>Langue française : Langue et style en français, de la Révolution à nos jours</t>
  </si>
  <si>
    <t>1 langue vivante au choix &gt;&gt;</t>
  </si>
  <si>
    <t>INITIATION À LA RECHERCHE</t>
  </si>
  <si>
    <t>Méthodologie de la recherche : Formation aux ressources documentaires, bibliographie, plan</t>
  </si>
  <si>
    <t>OUVERTURE CULTURELLE OU PROFESSIONNELLE</t>
  </si>
  <si>
    <t>Latin concours</t>
  </si>
  <si>
    <t>RECHERCHE APPROFONDISSEMENT</t>
  </si>
  <si>
    <t>RECHERCHE PRATIQUE</t>
  </si>
  <si>
    <t>Méthodologie : dossier de recherche</t>
  </si>
  <si>
    <t>Langue vivante : Espagnol</t>
  </si>
  <si>
    <t>mémoire</t>
  </si>
  <si>
    <t>Mention/Parcours :  Lettres / Linguistique et stylistique des textes littéraires</t>
  </si>
  <si>
    <t>FONDAMENTAUX LETTRES</t>
  </si>
  <si>
    <t>FONDAMENTAUX Sciences du langage</t>
  </si>
  <si>
    <t>OUVERTURE INTERNATIONALE</t>
  </si>
  <si>
    <t xml:space="preserve">Sémantique : langues et sens 1 </t>
    <phoneticPr fontId="0" type="noConversion"/>
  </si>
  <si>
    <t>Sémiotique : langages et signes 1</t>
    <phoneticPr fontId="0" type="noConversion"/>
  </si>
  <si>
    <t xml:space="preserve">Grammaire textuelle et enseignement </t>
    <phoneticPr fontId="0" type="noConversion"/>
  </si>
  <si>
    <t>Formation aux ressources documentaires, bibliographie, plan</t>
    <phoneticPr fontId="0" type="noConversion"/>
  </si>
  <si>
    <t>COMPLEMENT LETTRES</t>
  </si>
  <si>
    <t>COMPLEMENT Sciences du langage</t>
  </si>
  <si>
    <t>RECHERCHE</t>
  </si>
  <si>
    <t xml:space="preserve">Sociolinguistique : langues et sociétés </t>
    <phoneticPr fontId="0" type="noConversion"/>
  </si>
  <si>
    <t xml:space="preserve">Dossier de recherche </t>
    <phoneticPr fontId="0" type="noConversion"/>
  </si>
  <si>
    <t>Stage</t>
    <phoneticPr fontId="0" type="noConversion"/>
  </si>
  <si>
    <t>Langue vivante : Anglais</t>
    <phoneticPr fontId="0" type="noConversion"/>
  </si>
  <si>
    <t>Langue vivante : Espagnol</t>
    <phoneticPr fontId="0" type="noConversion"/>
  </si>
  <si>
    <t>Linguistic Sciences in English</t>
    <phoneticPr fontId="0" type="noConversion"/>
  </si>
  <si>
    <t>Langue</t>
  </si>
  <si>
    <t>Mention/Parcours : Lettres / Lettres modernes à l'international</t>
  </si>
  <si>
    <t xml:space="preserve">FONDAMENTAUX </t>
  </si>
  <si>
    <t>FONDAMENTAUX LANGUE</t>
  </si>
  <si>
    <t>INITIATION A LA RECHERCHE</t>
  </si>
  <si>
    <t>OUVERTURE CULTURELLE</t>
  </si>
  <si>
    <t xml:space="preserve">Documentation </t>
  </si>
  <si>
    <t>Méthodologie de la recherche 1</t>
  </si>
  <si>
    <t>Médiations culturelles</t>
  </si>
  <si>
    <t>Méthodes d'argumentation 2</t>
  </si>
  <si>
    <t>Méthodologie de la recherche 2 (encadrement individualisé et dossier de recherche)</t>
  </si>
  <si>
    <t>TICE</t>
  </si>
  <si>
    <t>LITTÉRATURE</t>
  </si>
  <si>
    <t>LANGUE</t>
  </si>
  <si>
    <t>Français : codes et pratiques</t>
  </si>
  <si>
    <t>CULTURE</t>
  </si>
  <si>
    <t>Vie économique</t>
  </si>
  <si>
    <t>Atelier de lecture</t>
  </si>
  <si>
    <t>CULTURE ET MEDIATION</t>
  </si>
  <si>
    <t>COMPLEMENTS PROFESSIONNALISANTS</t>
  </si>
  <si>
    <t>écriture web</t>
  </si>
  <si>
    <t>TIC</t>
  </si>
  <si>
    <t>Culture et médiation</t>
  </si>
  <si>
    <t>Mention / Parcours : Lettres / Création littéraire</t>
  </si>
  <si>
    <t>Poétiques de la création (1)</t>
  </si>
  <si>
    <t>Poétiques de la création : cours théorique</t>
  </si>
  <si>
    <t>Atelier : Poétique de la création (ENSBA)</t>
  </si>
  <si>
    <t xml:space="preserve">Atelier : Poétique de la création </t>
  </si>
  <si>
    <t>Professionalisation</t>
  </si>
  <si>
    <t xml:space="preserve">La Fabrique du livre </t>
  </si>
  <si>
    <t>Atelier PAO : usage des outils numériques pour la création</t>
  </si>
  <si>
    <t>Anglais orienté création littéraire</t>
  </si>
  <si>
    <t>à dist.</t>
  </si>
  <si>
    <t>TD</t>
    <phoneticPr fontId="0" type="noConversion"/>
  </si>
  <si>
    <t>Recherche-création</t>
  </si>
  <si>
    <t>ou</t>
  </si>
  <si>
    <t>Archéologie des formes</t>
  </si>
  <si>
    <t>code étape :
DL 421-161</t>
  </si>
  <si>
    <t>code étape :
DL 422-161</t>
  </si>
  <si>
    <t>code étape :
DL 423-161</t>
  </si>
  <si>
    <t>code étape :
DL 425-161</t>
  </si>
  <si>
    <t>code diplôme : 
NMDL521-961</t>
  </si>
  <si>
    <t>code diplôme :
NMDL521-961</t>
  </si>
  <si>
    <t>L4DLMPER</t>
  </si>
  <si>
    <t>4DLMOPT1</t>
  </si>
  <si>
    <t>4DLMPER1</t>
  </si>
  <si>
    <t>L4DLMPE1</t>
  </si>
  <si>
    <t>L4DLMOP1</t>
  </si>
  <si>
    <t>L4DLMOP2</t>
  </si>
  <si>
    <t>4DLMOPT2</t>
  </si>
  <si>
    <t>L4DLMPE2</t>
  </si>
  <si>
    <t>4DLMPER2</t>
  </si>
  <si>
    <t>4DLMUEA1</t>
  </si>
  <si>
    <t>4DLMUEB1</t>
  </si>
  <si>
    <t>4DLMUEC1</t>
  </si>
  <si>
    <t xml:space="preserve">"Séminaire d'un autre parcours ou d'une autre mention" si pas de liste précise d'enseignements possibles l'intitulé sera " séminaire au choix" </t>
  </si>
  <si>
    <t>L4DLMUA1</t>
  </si>
  <si>
    <t>L4DLMUB1</t>
  </si>
  <si>
    <t>L4DLMUC1</t>
  </si>
  <si>
    <t>4DLMUEA2</t>
  </si>
  <si>
    <t>4DLMUEB2</t>
  </si>
  <si>
    <t>4DLMUEC2</t>
  </si>
  <si>
    <t>4DLMC042</t>
  </si>
  <si>
    <t>4DLMC032</t>
  </si>
  <si>
    <t>4DLMC022</t>
  </si>
  <si>
    <t>4DLMC012</t>
  </si>
  <si>
    <t>4DLMB022</t>
  </si>
  <si>
    <t>4DLMB012</t>
  </si>
  <si>
    <t>4DLMA112</t>
  </si>
  <si>
    <t>4DLMA102</t>
  </si>
  <si>
    <t>4DLMA092</t>
  </si>
  <si>
    <t>4DLMA082</t>
  </si>
  <si>
    <t>4DLMA072</t>
  </si>
  <si>
    <t>4DLMOP22</t>
  </si>
  <si>
    <t>L4DLMO22</t>
  </si>
  <si>
    <t>4DLMA062</t>
  </si>
  <si>
    <t>4DLMA052</t>
  </si>
  <si>
    <t>4DLMA042</t>
  </si>
  <si>
    <t>4DLMA032</t>
  </si>
  <si>
    <t>4DLMA022</t>
  </si>
  <si>
    <t>4DLMA012</t>
  </si>
  <si>
    <t>4DLMOP12</t>
  </si>
  <si>
    <t>L4DLMO12</t>
  </si>
  <si>
    <t>4DLMA011</t>
  </si>
  <si>
    <t>4DLMA021</t>
  </si>
  <si>
    <t>4DLMA031</t>
  </si>
  <si>
    <t>4DLMB011</t>
  </si>
  <si>
    <t>4DLMOP21</t>
  </si>
  <si>
    <t>L4DLMO21</t>
  </si>
  <si>
    <t>4DLMB021</t>
  </si>
  <si>
    <t>4DLMB041</t>
  </si>
  <si>
    <t>4DLMB051</t>
  </si>
  <si>
    <t>4DLMB061</t>
  </si>
  <si>
    <t>4DLMB071</t>
  </si>
  <si>
    <t>4DLMB031</t>
  </si>
  <si>
    <t>4DLMB081</t>
  </si>
  <si>
    <t>4DLMB091</t>
  </si>
  <si>
    <t>4DLMB101</t>
  </si>
  <si>
    <t>4DLMB111</t>
  </si>
  <si>
    <t>4DLMB121</t>
  </si>
  <si>
    <t>L4DLMO11</t>
  </si>
  <si>
    <t>4DLMOP11</t>
  </si>
  <si>
    <t>4DLMA041</t>
  </si>
  <si>
    <t>4DLMA051</t>
  </si>
  <si>
    <t>4DLMC011</t>
  </si>
  <si>
    <t>P</t>
  </si>
  <si>
    <t xml:space="preserve">Mutualisations lyon2 </t>
  </si>
  <si>
    <t>L4DLLPER</t>
  </si>
  <si>
    <t>L4DLLOP1</t>
  </si>
  <si>
    <t>4DLLOPT1</t>
  </si>
  <si>
    <t>L4DLLPE1</t>
  </si>
  <si>
    <t>4DLLPER1</t>
  </si>
  <si>
    <t>L4DLLOP2</t>
  </si>
  <si>
    <t>4DLLOPT2</t>
  </si>
  <si>
    <t>L4DLLPE2</t>
  </si>
  <si>
    <t>4DLLPER2</t>
  </si>
  <si>
    <t>4DLLUEA1</t>
  </si>
  <si>
    <t>4DLLUEB1</t>
  </si>
  <si>
    <t>4DLLUEC1</t>
  </si>
  <si>
    <t>4DLLUED1</t>
  </si>
  <si>
    <t>L4DLLUA1</t>
  </si>
  <si>
    <t>L4DLLUB1</t>
  </si>
  <si>
    <t>L4DLLUC1</t>
  </si>
  <si>
    <t>L4DLLUD1</t>
  </si>
  <si>
    <t>4DCLB011</t>
  </si>
  <si>
    <t>4DCLB031</t>
  </si>
  <si>
    <t>4DCLC011</t>
  </si>
  <si>
    <t>M</t>
  </si>
  <si>
    <t>L4DLLUA2</t>
  </si>
  <si>
    <t>4DLLUEA2</t>
  </si>
  <si>
    <t>L4DLLUB2</t>
  </si>
  <si>
    <t>4DLLUEB2</t>
  </si>
  <si>
    <t>L4DLLUC2</t>
  </si>
  <si>
    <t>4DLLUEC2</t>
  </si>
  <si>
    <t>4DLLC022</t>
  </si>
  <si>
    <t>L4DLLUD2</t>
  </si>
  <si>
    <t>4DLLUED2</t>
  </si>
  <si>
    <t>4DLLC012</t>
  </si>
  <si>
    <t>4DCLA022</t>
  </si>
  <si>
    <t>L4DLIPER</t>
  </si>
  <si>
    <t>L4DLIOP1</t>
  </si>
  <si>
    <t>4DLIOPT1</t>
  </si>
  <si>
    <t>L4DLIPE1</t>
  </si>
  <si>
    <t>4DLIPER1</t>
  </si>
  <si>
    <t>L4DLIUA1</t>
  </si>
  <si>
    <t>4DLIUEA1</t>
  </si>
  <si>
    <t>L4DLIUB1</t>
  </si>
  <si>
    <t>4DLIUEB1</t>
  </si>
  <si>
    <t>L4DLIUC1</t>
  </si>
  <si>
    <t>4DLIUEC1</t>
  </si>
  <si>
    <t>L4DLIOP2</t>
  </si>
  <si>
    <t>4DLIOPT2</t>
  </si>
  <si>
    <t>L4DLIPE2</t>
  </si>
  <si>
    <t>4DLIPER2</t>
  </si>
  <si>
    <t>4DLIUEA2</t>
  </si>
  <si>
    <t>4DLIUEB2</t>
  </si>
  <si>
    <t>L4DLIUA2</t>
  </si>
  <si>
    <t>L4DLIUB2</t>
  </si>
  <si>
    <t>4DLIB012</t>
  </si>
  <si>
    <t>4DLIB032</t>
  </si>
  <si>
    <t>4DLIB022</t>
  </si>
  <si>
    <t>4DLIA012</t>
  </si>
  <si>
    <t>4DLIA022</t>
  </si>
  <si>
    <t>L4DLIUD1</t>
  </si>
  <si>
    <t>4DLIUED1</t>
  </si>
  <si>
    <t>4DLID011</t>
  </si>
  <si>
    <t>4DLIC011</t>
  </si>
  <si>
    <t>4DLIC021</t>
  </si>
  <si>
    <t>4DLIB011</t>
  </si>
  <si>
    <t>4DLIB021</t>
  </si>
  <si>
    <t>4DLIA011</t>
  </si>
  <si>
    <t>4DLIA021</t>
  </si>
  <si>
    <t>L4DLMUA2</t>
  </si>
  <si>
    <t>L4DLMUC2</t>
  </si>
  <si>
    <t>4DLEC012</t>
  </si>
  <si>
    <t>4DLEC022</t>
  </si>
  <si>
    <t>4DLEA012</t>
  </si>
  <si>
    <t>4DLEA022</t>
  </si>
  <si>
    <t>4DLEC011</t>
  </si>
  <si>
    <t>4DLEC021</t>
  </si>
  <si>
    <t>4DLEB011</t>
  </si>
  <si>
    <t>4DLEB021</t>
  </si>
  <si>
    <t>L4DLCPER</t>
  </si>
  <si>
    <t>L4DLCOP1</t>
  </si>
  <si>
    <t>4DLCOPT1</t>
  </si>
  <si>
    <t>L4DLCPE1</t>
  </si>
  <si>
    <t>4DLCPER1</t>
  </si>
  <si>
    <t>L4DLCUA1</t>
  </si>
  <si>
    <t>4DLCUEA1</t>
  </si>
  <si>
    <t>L4DLCUB1</t>
  </si>
  <si>
    <t>4DLCUEB1</t>
  </si>
  <si>
    <t>L4DLCOP2</t>
  </si>
  <si>
    <t>4DLCOPT2</t>
  </si>
  <si>
    <t>L4DLCPE2</t>
  </si>
  <si>
    <t>4DLCPER2</t>
  </si>
  <si>
    <t>L4DLCUA2</t>
  </si>
  <si>
    <t>4DLCUEA2</t>
  </si>
  <si>
    <t>4DLCUEB2</t>
  </si>
  <si>
    <t>4DLCB012</t>
  </si>
  <si>
    <t>4DLCB022</t>
  </si>
  <si>
    <t>4DLCA012</t>
  </si>
  <si>
    <t>4DLCA022</t>
  </si>
  <si>
    <t>4DLCOP12</t>
  </si>
  <si>
    <t>4DLCOP22</t>
  </si>
  <si>
    <t>4DLCB011</t>
  </si>
  <si>
    <t>4DLCB021</t>
  </si>
  <si>
    <t>4DLCB031</t>
  </si>
  <si>
    <t>4DLCA011</t>
  </si>
  <si>
    <t>4DLCA021</t>
  </si>
  <si>
    <t>4DLCA031</t>
  </si>
  <si>
    <t>OU</t>
  </si>
  <si>
    <t>4DLMC021</t>
  </si>
  <si>
    <t>L4DLMUB2</t>
  </si>
  <si>
    <t>DC421</t>
  </si>
  <si>
    <t>L4DLCUB2</t>
  </si>
  <si>
    <t>ENX</t>
  </si>
  <si>
    <t>Stations d'art poétique (avec les BEAUX ARTS)</t>
  </si>
  <si>
    <t xml:space="preserve">Mention : Lettres </t>
  </si>
  <si>
    <t>Parcours : Lettres Modernes</t>
  </si>
  <si>
    <t>code diplôme :
NMDL521-161</t>
  </si>
  <si>
    <t>code étape :
DL 521-161</t>
  </si>
  <si>
    <t>Littérature : Histoire, théorie et critique littéraires : Objets de la recherche (2)</t>
  </si>
  <si>
    <t>Séminaires, colloques, journées d'études</t>
  </si>
  <si>
    <t>Littérature comparée</t>
  </si>
  <si>
    <t>Littérature francophone</t>
  </si>
  <si>
    <t>Langue française médiévale</t>
  </si>
  <si>
    <t>Littérature et genre</t>
  </si>
  <si>
    <t>1 Séminaire au choix &gt;&gt;</t>
  </si>
  <si>
    <t>Mémoire de recherche</t>
  </si>
  <si>
    <t>LANGUE VIVANTE</t>
  </si>
  <si>
    <t>Rédaction, soutenance et résumé en langue étrangère</t>
  </si>
  <si>
    <t>Langue vivante Anglais</t>
  </si>
  <si>
    <t>Langue vivante Espagnol</t>
  </si>
  <si>
    <t>Langue et stylistique françaises modernes</t>
  </si>
  <si>
    <r>
      <t xml:space="preserve">Séminaire de spécialisation  Langue et stylistique françaises modernes n°1 ET N° 2 attention pas d'enseignement avec cet intitulé en LM / </t>
    </r>
    <r>
      <rPr>
        <sz val="11"/>
        <rFont val="Calibri"/>
        <family val="2"/>
      </rPr>
      <t>modif intitulé en LM du séminaire  langue française moderne en Langue et stylistique françaises modernes @ F. GEAL 27/05</t>
    </r>
  </si>
  <si>
    <t xml:space="preserve"> modif intitulé en LM du séminaire  langue française moderne en Langue et stylistique françaises modernes @ F. GEAL 27/05</t>
  </si>
  <si>
    <r>
      <t xml:space="preserve">Linguistic Sciences in English mutualisé avec qui ? </t>
    </r>
    <r>
      <rPr>
        <sz val="11"/>
        <rFont val="Calibri"/>
        <family val="2"/>
      </rPr>
      <t>VU AVEC Laurence mutualisation avec SDL</t>
    </r>
  </si>
  <si>
    <t>4DCLE012</t>
  </si>
  <si>
    <t>Sémantique : langues et sens 2</t>
  </si>
  <si>
    <t>Parcours : Linguistique et stylistique des textes littéraires</t>
  </si>
  <si>
    <t>APPROFONDISSEMENT LETTRES</t>
  </si>
  <si>
    <t>APPROFONDISSEMENT Sciences du langage</t>
  </si>
  <si>
    <t>RECHERCHE ET PROFESSIONNALISATION</t>
  </si>
  <si>
    <t>Langue vivante anglais</t>
    <phoneticPr fontId="39" type="noConversion"/>
  </si>
  <si>
    <t>Langue vivante espagnol</t>
    <phoneticPr fontId="39" type="noConversion"/>
  </si>
  <si>
    <t>Formation en équipe de recherche</t>
    <phoneticPr fontId="39" type="noConversion"/>
  </si>
  <si>
    <t>Mémoire de recherche / résumé en langue étrangère</t>
    <phoneticPr fontId="39" type="noConversion"/>
  </si>
  <si>
    <t>Langue vivante espagnol</t>
  </si>
  <si>
    <t>Parcours : Lettres modernes à l'international d'études françaises (PIEF)</t>
  </si>
  <si>
    <t>Littérature : Histoire, théorie et critique littéraires : Objets de la recherche</t>
  </si>
  <si>
    <t>Langue française écrite 2</t>
  </si>
  <si>
    <t>Méthodologie de la recherche 3</t>
  </si>
  <si>
    <t>Encadrement personnalisé</t>
  </si>
  <si>
    <t>Préparation à la soutenance</t>
  </si>
  <si>
    <t>Littérature : Histoire littéraire des textes en français 3</t>
  </si>
  <si>
    <t>Parcours : Lettres et entreprise / Lettres appliquées à la rédaction professionnelle (LARP)</t>
  </si>
  <si>
    <t>LANGUE ET CULTURE</t>
  </si>
  <si>
    <t>COMMUNICATION- ECONOMIE</t>
  </si>
  <si>
    <t>Codes et pratiques 2</t>
  </si>
  <si>
    <t>Atelier critique</t>
  </si>
  <si>
    <t>Documentation, Rédaction</t>
  </si>
  <si>
    <t>Stratégie de communication</t>
  </si>
  <si>
    <t>MEDIAS PROFESSIONNELS</t>
  </si>
  <si>
    <t>Anglais pour l'entreprise</t>
  </si>
  <si>
    <t>Informatique, écriture web</t>
  </si>
  <si>
    <t>STAGE</t>
  </si>
  <si>
    <t>Préparation et suivi de stage et stage</t>
  </si>
  <si>
    <t>Mémoire et soutenance</t>
  </si>
  <si>
    <t>Poétique de la création (2)</t>
  </si>
  <si>
    <t>Production, circulation, diffusion du travail</t>
  </si>
  <si>
    <t>Histoire, théorie et culture littéraires (2)</t>
  </si>
  <si>
    <t>Archéologie des formes (2)</t>
  </si>
  <si>
    <t>Recherche-création (2)</t>
  </si>
  <si>
    <t>Pratique de l'écriture critique</t>
  </si>
  <si>
    <t>Poétique de la création (cours théorique)</t>
  </si>
  <si>
    <t>Atelier de création</t>
  </si>
  <si>
    <t>Gestion de projet culturel</t>
  </si>
  <si>
    <t>Ateliers: lecture publique et performance</t>
  </si>
  <si>
    <t>Stations d'art poétique (ENSBA)</t>
  </si>
  <si>
    <t>Parcours : Création littéraire</t>
  </si>
  <si>
    <t>DLM</t>
  </si>
  <si>
    <t>DLL</t>
  </si>
  <si>
    <t>DLI</t>
  </si>
  <si>
    <t>DLE</t>
  </si>
  <si>
    <t>DLC</t>
  </si>
  <si>
    <t>L5DLMPER</t>
  </si>
  <si>
    <t>L5DLMOP3</t>
  </si>
  <si>
    <t>5DLMOPT3</t>
  </si>
  <si>
    <t>5DLMPER3</t>
  </si>
  <si>
    <t>L5DLMPE3</t>
  </si>
  <si>
    <t>5DLMUEA3</t>
  </si>
  <si>
    <t>5DLMUEB3</t>
  </si>
  <si>
    <t>L5DLMUA3</t>
  </si>
  <si>
    <t>L5DLMUB3</t>
  </si>
  <si>
    <t>5DLMUEC3</t>
  </si>
  <si>
    <t>L5DLMUC3</t>
  </si>
  <si>
    <t>5DLMA013</t>
  </si>
  <si>
    <t>5DLMA023</t>
  </si>
  <si>
    <t>5DLMA033</t>
  </si>
  <si>
    <t>5DLMOP13</t>
  </si>
  <si>
    <t>5DLMB013</t>
  </si>
  <si>
    <t>5DLMC013</t>
  </si>
  <si>
    <t>5DLMC023</t>
  </si>
  <si>
    <t>L5DLMOP4</t>
  </si>
  <si>
    <t>5DLMOPT4</t>
  </si>
  <si>
    <t>L5DLMPE4</t>
  </si>
  <si>
    <t>5DLMPER4</t>
  </si>
  <si>
    <t>L5DLMUA4</t>
  </si>
  <si>
    <t>5DLMUEA4</t>
  </si>
  <si>
    <t>5DLMA014</t>
  </si>
  <si>
    <t>L5DLMUB4</t>
  </si>
  <si>
    <t>5DLMUEB4</t>
  </si>
  <si>
    <t>5DLMB014</t>
  </si>
  <si>
    <t>5DLMB024</t>
  </si>
  <si>
    <t xml:space="preserve">Séminaire de spécialité du parcours Souhaitez vous une liste précise? </t>
  </si>
  <si>
    <t>L5DLLPER</t>
  </si>
  <si>
    <t>5DLLOPT3</t>
  </si>
  <si>
    <t>5DLLPER3</t>
  </si>
  <si>
    <t>L5DLLPE3</t>
  </si>
  <si>
    <t>L5DLLOP3</t>
  </si>
  <si>
    <t>5DLLUEA3</t>
  </si>
  <si>
    <t>L5DLLUA3</t>
  </si>
  <si>
    <t>L5DLLUB3</t>
  </si>
  <si>
    <t>5DLLUEB3</t>
  </si>
  <si>
    <t>L5DLLUC3</t>
  </si>
  <si>
    <t>5DLLUEC3</t>
  </si>
  <si>
    <t>L5DLLUD3</t>
  </si>
  <si>
    <t>5DLLUED3</t>
  </si>
  <si>
    <t>5DLLC013</t>
  </si>
  <si>
    <t>5DLLOP13</t>
  </si>
  <si>
    <t>L5DLLO13</t>
  </si>
  <si>
    <t>L5DLLOP4</t>
  </si>
  <si>
    <t>5DLLOPT4</t>
  </si>
  <si>
    <t>L5DLLPE4</t>
  </si>
  <si>
    <t>5DLLPER4</t>
  </si>
  <si>
    <t>L5DLLUA4</t>
  </si>
  <si>
    <t>5DLLUEA4</t>
  </si>
  <si>
    <t>5DLLUEB4</t>
  </si>
  <si>
    <t>5DLLA014</t>
  </si>
  <si>
    <t>L5DLMO13</t>
  </si>
  <si>
    <t>L5DLIOP3</t>
  </si>
  <si>
    <t>5DLIOPT3</t>
  </si>
  <si>
    <t>L5DLIPE3</t>
  </si>
  <si>
    <t>5DLIPER3</t>
  </si>
  <si>
    <t>L5DLIUA3</t>
  </si>
  <si>
    <t>5DLIUEA3</t>
  </si>
  <si>
    <t>5DLIA013</t>
  </si>
  <si>
    <t>5DLIA023</t>
  </si>
  <si>
    <t>L5DLIUB3</t>
  </si>
  <si>
    <t>5DLIUEB3</t>
  </si>
  <si>
    <t>L5DLIUC3</t>
  </si>
  <si>
    <t>5DLIUEC3</t>
  </si>
  <si>
    <t>5DLIC013</t>
  </si>
  <si>
    <t>5DLIOP13</t>
  </si>
  <si>
    <t>L5DLIO13</t>
  </si>
  <si>
    <t>L5DLIOP4</t>
  </si>
  <si>
    <t>5DLIOPT4</t>
  </si>
  <si>
    <t>L5DLIPE4</t>
  </si>
  <si>
    <t>5DLIPER4</t>
  </si>
  <si>
    <t>L5DLIUA4</t>
  </si>
  <si>
    <t>5DLIUEA4</t>
  </si>
  <si>
    <t>5DLIA014</t>
  </si>
  <si>
    <t>5DLIB013</t>
  </si>
  <si>
    <t>5DLIB023</t>
  </si>
  <si>
    <t>L5DLIPER</t>
  </si>
  <si>
    <t>L5DLEPER</t>
  </si>
  <si>
    <t>L5DLEOP3</t>
  </si>
  <si>
    <t>5DLEOPT3</t>
  </si>
  <si>
    <t>L5DLEPE3</t>
  </si>
  <si>
    <t>5DLEPER3</t>
  </si>
  <si>
    <t>L5DLEUA3</t>
  </si>
  <si>
    <t>5DLEUEA3</t>
  </si>
  <si>
    <t>L5DLEUB3</t>
  </si>
  <si>
    <t>5DLEUEB3</t>
  </si>
  <si>
    <t>L5DLEUC3</t>
  </si>
  <si>
    <t>5DLEUEC3</t>
  </si>
  <si>
    <t>Code étape :
DL 524-164</t>
  </si>
  <si>
    <t xml:space="preserve">Code étape :
DL 523-163   </t>
  </si>
  <si>
    <t>Code étape :
DL 522-162</t>
  </si>
  <si>
    <t>Code diplôme :
NMDL521-162</t>
  </si>
  <si>
    <t>Code diplôme :
NMDL521-163</t>
  </si>
  <si>
    <t>Code diplôme :
NMDL521-164</t>
  </si>
  <si>
    <t>Code diplôme : 
NMDL521-165</t>
  </si>
  <si>
    <t>Code étape :
DL 525-165</t>
  </si>
  <si>
    <t>5DLEA013</t>
  </si>
  <si>
    <t>5DLEA023</t>
  </si>
  <si>
    <t>5DLEA033</t>
  </si>
  <si>
    <t>5DLEB013</t>
  </si>
  <si>
    <t>5DLEB023</t>
  </si>
  <si>
    <t>5DLEC013</t>
  </si>
  <si>
    <t>5DLEC023</t>
  </si>
  <si>
    <t>L5DLEOP4</t>
  </si>
  <si>
    <t>5DLEOPT4</t>
  </si>
  <si>
    <t>L5DLEPE4</t>
  </si>
  <si>
    <t>5DLEPER4</t>
  </si>
  <si>
    <t>L5DLEUA4</t>
  </si>
  <si>
    <t>5DLEUEA4</t>
  </si>
  <si>
    <t>5DLEA014</t>
  </si>
  <si>
    <t>5DLEA024</t>
  </si>
  <si>
    <t>L5DLCOP3</t>
  </si>
  <si>
    <t>5DLCOPT3</t>
  </si>
  <si>
    <t>5DLCPER3</t>
  </si>
  <si>
    <t>L5DLCPE3</t>
  </si>
  <si>
    <t>L5DLCPER</t>
  </si>
  <si>
    <t>L5DLCUA3</t>
  </si>
  <si>
    <t>5DLCUEA3</t>
  </si>
  <si>
    <t>5DLCA013</t>
  </si>
  <si>
    <t>5DLCA023</t>
  </si>
  <si>
    <t>5DLCA033</t>
  </si>
  <si>
    <t>L5DLCUB3</t>
  </si>
  <si>
    <t>5DLCUEB3</t>
  </si>
  <si>
    <t>5DLCB013</t>
  </si>
  <si>
    <t>5DLCOP13</t>
  </si>
  <si>
    <t>5DLCB023</t>
  </si>
  <si>
    <t>L5DLCOP4</t>
  </si>
  <si>
    <t>5DLCOPT4</t>
  </si>
  <si>
    <t>L5DLCPE4</t>
  </si>
  <si>
    <t>5DLCPER4</t>
  </si>
  <si>
    <t>L5DLCUA4</t>
  </si>
  <si>
    <t>5DLCUEA4</t>
  </si>
  <si>
    <t>5DLCA014</t>
  </si>
  <si>
    <t>L5DLCUB4</t>
  </si>
  <si>
    <t>5DLCUEB4</t>
  </si>
  <si>
    <t>5DLCB014</t>
  </si>
  <si>
    <t>5DLCB024</t>
  </si>
  <si>
    <t>Ce sont 2 ENS différents avec 2 notes ? Si oui Atelier de création 1 et Atelier de création 2 ?</t>
  </si>
  <si>
    <t xml:space="preserve">Vie économique mutualisation ? Car restant à charge = 0 </t>
  </si>
  <si>
    <t>5DCLA024</t>
  </si>
  <si>
    <t>5DCLOP14</t>
  </si>
  <si>
    <t>L5DCLO14</t>
  </si>
  <si>
    <t>L5DCLO13</t>
  </si>
  <si>
    <t>4DCLB022</t>
  </si>
  <si>
    <t>Approches SDL 2</t>
  </si>
  <si>
    <r>
      <t xml:space="preserve">"Approches SDL"  ATTENTION dans les M1 SDL il existe approches SDL 1 et approches SDL 2 vous voulez lequel ? Les 2 au choix ? </t>
    </r>
    <r>
      <rPr>
        <sz val="11"/>
        <rFont val="Calibri"/>
        <family val="2"/>
      </rPr>
      <t>Vu avec SDL approches 2 Uniquement 26/09</t>
    </r>
  </si>
  <si>
    <t>5DLMB023</t>
  </si>
  <si>
    <t>5DLMB033</t>
  </si>
  <si>
    <t>5DLMB053</t>
  </si>
  <si>
    <t>5DLMB083</t>
  </si>
  <si>
    <t>5DLMB093</t>
  </si>
  <si>
    <t>5DLMB063</t>
  </si>
  <si>
    <t>5DLMB073</t>
  </si>
  <si>
    <t>5DLMB043</t>
  </si>
  <si>
    <t>5DLMB103</t>
  </si>
  <si>
    <t>5DLMB113</t>
  </si>
  <si>
    <t>5DLMB123</t>
  </si>
  <si>
    <t>DL523</t>
  </si>
  <si>
    <t>DL521</t>
  </si>
  <si>
    <t>ET M1</t>
  </si>
  <si>
    <t xml:space="preserve">DL521 </t>
  </si>
  <si>
    <r>
      <rPr>
        <sz val="12"/>
        <color rgb="FFC00000"/>
        <rFont val="Calibri"/>
        <family val="2"/>
        <scheme val="minor"/>
      </rPr>
      <t>Séminaire de spécialisation d'un autre parcours de la mention Lettres</t>
    </r>
    <r>
      <rPr>
        <sz val="12"/>
        <rFont val="Calibri"/>
        <family val="2"/>
        <scheme val="minor"/>
      </rPr>
      <t xml:space="preserve"> Liste précise ? NON</t>
    </r>
  </si>
  <si>
    <t>DL421</t>
  </si>
  <si>
    <t>DL422</t>
  </si>
  <si>
    <t>Mutualisé avec</t>
  </si>
  <si>
    <t>Anglais</t>
  </si>
  <si>
    <t>Espagnol</t>
  </si>
  <si>
    <t>pas de session2</t>
  </si>
  <si>
    <t>session prolongée</t>
  </si>
  <si>
    <t>pas de DA PAS DE SESSION2</t>
  </si>
  <si>
    <t>CFVU : 01/07/2016</t>
  </si>
  <si>
    <t>Modification :  13/10/2016</t>
  </si>
  <si>
    <t xml:space="preserve">DL422 </t>
  </si>
  <si>
    <t>DL424 +DL521 523</t>
  </si>
  <si>
    <t>DL424 425 DL525</t>
  </si>
  <si>
    <t>DL421 424</t>
  </si>
  <si>
    <t>DL421 422 424 DL525</t>
  </si>
  <si>
    <t>DL522 523</t>
  </si>
  <si>
    <t>DL522</t>
  </si>
  <si>
    <t>5DCLB013</t>
  </si>
  <si>
    <t>5DCLC023</t>
  </si>
  <si>
    <t>5DCLC013</t>
  </si>
  <si>
    <t>DC521</t>
  </si>
  <si>
    <t>DL521 522</t>
  </si>
  <si>
    <t>DL521 et M1</t>
  </si>
  <si>
    <t>DL422 424</t>
  </si>
  <si>
    <t>ASSP</t>
  </si>
  <si>
    <t xml:space="preserve"> 1 au choix &gt;&gt;</t>
  </si>
  <si>
    <t>Beaux arts</t>
  </si>
  <si>
    <t>M1</t>
  </si>
  <si>
    <t>Approches SDL 1 (description et typologie des langues, langues en interaction)</t>
  </si>
  <si>
    <t xml:space="preserve">Approches SDL 2 (polysémiotique) </t>
  </si>
  <si>
    <t>EN ROUGE les intitulés SDL  P WAHL ok</t>
  </si>
  <si>
    <t>2 Séminaires de spécialisation au choix &gt;&gt;</t>
  </si>
  <si>
    <t>Modification :  19/10/2016</t>
  </si>
  <si>
    <t>Séminaire ENS Lettres</t>
  </si>
  <si>
    <t>4DLMC031</t>
  </si>
  <si>
    <t xml:space="preserve">Langue française médiévale </t>
  </si>
  <si>
    <t>DL421 424 425 DL521 523 525</t>
  </si>
  <si>
    <t>4DLMC041</t>
  </si>
  <si>
    <t>4DLMC051</t>
  </si>
  <si>
    <t>4DLMC061</t>
  </si>
  <si>
    <t>4DLMC071</t>
  </si>
  <si>
    <t>4DLMC081</t>
  </si>
  <si>
    <t>4DLMC091</t>
  </si>
  <si>
    <t>4DLMC101</t>
  </si>
  <si>
    <t>4DLMC111</t>
  </si>
  <si>
    <t>4DLMC121</t>
  </si>
  <si>
    <t>Séminaire hors séminaires de la mention lettres</t>
  </si>
  <si>
    <t>4DLMC052</t>
  </si>
  <si>
    <t>4DLMC062</t>
  </si>
  <si>
    <t>4DLMC072</t>
  </si>
  <si>
    <t>4DLMC082</t>
  </si>
  <si>
    <t>4DLMC092</t>
  </si>
  <si>
    <t>4DLMC102</t>
  </si>
  <si>
    <t>4DLMC122</t>
  </si>
  <si>
    <t>4DLMC132</t>
  </si>
  <si>
    <t>4DLMC142</t>
  </si>
  <si>
    <t>4DLMC152</t>
  </si>
  <si>
    <t>4DLMC162</t>
  </si>
  <si>
    <t>OUVRE EN 2017</t>
  </si>
  <si>
    <t>OUVRE EN 2018</t>
  </si>
  <si>
    <t>En attente réponse Valérie HAAS</t>
  </si>
  <si>
    <t>2 Séminaires au choix &gt;&gt;</t>
  </si>
  <si>
    <t>1 langue vivante au choix&gt;&gt;</t>
  </si>
  <si>
    <t xml:space="preserve"> 1 séminaire au choix &gt;&gt;</t>
  </si>
  <si>
    <t>DL424</t>
  </si>
  <si>
    <t>Littérature française du XVIIe siècle</t>
  </si>
  <si>
    <t>Littérature française du XVIIIe siècle</t>
  </si>
  <si>
    <t>Littérature française du XIXe siècle</t>
  </si>
  <si>
    <t>Littérature française du XXIe siècle</t>
  </si>
  <si>
    <t>Littérature française médiévale</t>
  </si>
  <si>
    <t>Littérature française de la Renaissance</t>
  </si>
  <si>
    <t>BL421</t>
  </si>
  <si>
    <t>5DLCA024</t>
  </si>
  <si>
    <t>5DLCA034</t>
  </si>
  <si>
    <t>5DLCA044</t>
  </si>
  <si>
    <t>5DLCA054</t>
  </si>
  <si>
    <t>5DLCA064</t>
  </si>
  <si>
    <t>5DLCA074</t>
  </si>
  <si>
    <t>5DLCA084</t>
  </si>
  <si>
    <t>5DLCA094</t>
  </si>
  <si>
    <t>5DLCA104</t>
  </si>
  <si>
    <t>5DLCA114</t>
  </si>
  <si>
    <t>Littérature française du XX siècle</t>
  </si>
  <si>
    <t xml:space="preserve"> 1 ENS au choix &gt;&gt;</t>
  </si>
  <si>
    <t>ENS DL424</t>
  </si>
  <si>
    <t>DL422 DL522</t>
  </si>
  <si>
    <t>DL421 DL521</t>
  </si>
  <si>
    <t>L4DLCO22</t>
  </si>
  <si>
    <t>L4DLCO12</t>
  </si>
  <si>
    <t>à choisir parmi &gt;&gt;</t>
  </si>
  <si>
    <t>DL522 + M1</t>
  </si>
  <si>
    <t>Séminaire d'une autre mention</t>
  </si>
  <si>
    <t>5DLMC143</t>
  </si>
  <si>
    <t>5DLMC133</t>
  </si>
  <si>
    <t>Pas de 2nde session</t>
  </si>
  <si>
    <t xml:space="preserve">Pas de 2nde session pour les mémoires session 1 prolongée </t>
  </si>
  <si>
    <t>4DLMC112</t>
  </si>
  <si>
    <t>Modification :  24/10/2016</t>
  </si>
  <si>
    <t>4DLLOP11</t>
  </si>
  <si>
    <t>L4DLLO11</t>
  </si>
  <si>
    <t>Histoire littéraire des textes en français 2</t>
  </si>
  <si>
    <t>Méthodes d'argumentation 1</t>
  </si>
  <si>
    <t>Histoire littéraire des textes en français 1</t>
  </si>
  <si>
    <t>Langue française écrite 1</t>
  </si>
  <si>
    <t>Langage critique : lire et écrire un texte critique</t>
  </si>
  <si>
    <t>Modification :  25/10/2016</t>
  </si>
  <si>
    <t>ASSP/4AEAE021</t>
  </si>
  <si>
    <t>4DLMB131</t>
  </si>
  <si>
    <t>4DLMC151</t>
  </si>
  <si>
    <t>4DLMC131</t>
  </si>
  <si>
    <t>4DLMC141</t>
  </si>
  <si>
    <t>ASSP/4AEAD032</t>
  </si>
  <si>
    <t>4DLMA122</t>
  </si>
  <si>
    <t>4DLMC172</t>
  </si>
  <si>
    <t>5DLMB133</t>
  </si>
  <si>
    <t>5DLCA124</t>
  </si>
  <si>
    <t>L5DLMO23</t>
  </si>
  <si>
    <t>5DLMOP23</t>
  </si>
  <si>
    <t>5DLMC033</t>
  </si>
  <si>
    <t>5DLMC043</t>
  </si>
  <si>
    <t>5DLMC053</t>
  </si>
  <si>
    <t>5DLMC063</t>
  </si>
  <si>
    <t>5DLMC073</t>
  </si>
  <si>
    <t>5DLMC083</t>
  </si>
  <si>
    <t>5DLMC093</t>
  </si>
  <si>
    <t>5DLMC103</t>
  </si>
  <si>
    <t>5DLMC113</t>
  </si>
  <si>
    <t>5DLMC123</t>
  </si>
  <si>
    <t>5DLMC153</t>
  </si>
  <si>
    <t>Langue vivante professionnelle anglais</t>
  </si>
  <si>
    <t>4DLMB141</t>
  </si>
  <si>
    <t>4DLMA132</t>
  </si>
  <si>
    <t>4DLMC182</t>
  </si>
  <si>
    <t>LESLA</t>
  </si>
  <si>
    <t>2 Séminaires de spécialisation au choix :</t>
  </si>
  <si>
    <t>1 langue vivante au choix :</t>
  </si>
  <si>
    <t>1 Séminaire de spécialisation au choix :</t>
  </si>
  <si>
    <t>1 ENS au choix :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</si>
  <si>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</si>
  <si>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</si>
  <si>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</si>
  <si>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</si>
  <si>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</si>
  <si>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</si>
  <si>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</si>
  <si>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</si>
  <si>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</si>
  <si>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Elément pédagogique noté ou non noté (SUIV)</t>
  </si>
  <si>
    <t xml:space="preserve">TYPE DE CONTRÔLE CC ou CT </t>
  </si>
  <si>
    <t>Durée de l'épreuve</t>
  </si>
  <si>
    <t>COEFFICIENT attribué à l'élément pédagogique</t>
  </si>
  <si>
    <t>Type d'épreuve prévue pour les étudiant.es dispensé.es d'assiduité</t>
  </si>
  <si>
    <t>TYPE D'EPREUVE                                                  écrit sur site, oral sur site, dossier, épreuve à distance, CM validé en TD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</si>
  <si>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</si>
  <si>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</si>
  <si>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</si>
  <si>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</si>
  <si>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CFVU OCTOBRE 2020</t>
  </si>
  <si>
    <t>SEMESTRE 1 M1 Lettres et entreprise LARP</t>
  </si>
  <si>
    <t>SEMESTRE 2 M1 Lettres et entreprise LARP</t>
  </si>
  <si>
    <t>INTITULÉ ÉLÉMENT PÉDAGOGIQUE</t>
  </si>
  <si>
    <t>MCC 2020-2021 - M1 Lettres / Lettres et entreprise - Lettres appliquées à la rédaction professionnelle (LARP)</t>
  </si>
  <si>
    <t>noté</t>
  </si>
  <si>
    <t>CC</t>
  </si>
  <si>
    <t>DA non autorisée pour ce cours</t>
  </si>
  <si>
    <t>Pas de seconde session</t>
  </si>
  <si>
    <t>Non</t>
  </si>
  <si>
    <t>Plusieurs jours</t>
  </si>
  <si>
    <t>Plusieurs exercices écrits à distance</t>
  </si>
  <si>
    <t>Plusieurs exercices, écrits ou oraux, sur site ou à distance</t>
  </si>
  <si>
    <t>1 exercice écrit à distance</t>
  </si>
  <si>
    <t>Participation orale</t>
  </si>
  <si>
    <t>Participation</t>
  </si>
  <si>
    <t>2 exercices écrits et/ou oraux sur site</t>
  </si>
  <si>
    <t>1h45 pour les écrits, 10 à 20 mn pour les oraux</t>
  </si>
  <si>
    <t>1h30</t>
  </si>
  <si>
    <t>oral</t>
  </si>
  <si>
    <t>10 à 20 mn</t>
  </si>
  <si>
    <t>2 exercices écrits et/ou oraux à distance</t>
  </si>
  <si>
    <t>Plusieurs jours pour les écrits; 10 à 20 mn pour les oraux</t>
  </si>
  <si>
    <t>écrit</t>
  </si>
  <si>
    <t>oral à distance</t>
  </si>
  <si>
    <t>1 exercice sur site et 1 exercice à distance</t>
  </si>
  <si>
    <t>1h30 pour l'exercice sur site ; plusieurs jours pour l'exercice à distance</t>
  </si>
  <si>
    <t>1H45 pour les écrits, 10 à 20 mn pour les oraux</t>
  </si>
  <si>
    <t xml:space="preserve">Participation </t>
  </si>
  <si>
    <t>1 exercice en temps limité (1h30) et un exercice en temps libre</t>
  </si>
  <si>
    <t>Deux exercices à distance</t>
  </si>
  <si>
    <t>voir MCC DL421</t>
  </si>
  <si>
    <t>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</si>
</sst>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0.0"/>
    <numFmt numFmtId="166" formatCode="_-* #,##0\ [$€-40C]_-;\-* #,##0\ [$€-40C]_-;_-* &quot;-&quot;??\ [$€-40C]_-;_-@_-"/>
    <numFmt numFmtId="167" formatCode="#,##0.0"/>
    <numFmt numFmtId="168" formatCode="0.0%"/>
  </numFmts>
  <fonts count="5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9"/>
      <name val="Calibri"/>
      <family val="2"/>
      <scheme val="minor"/>
    </font>
    <font>
      <i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color indexed="10"/>
      <name val="Calibri"/>
      <family val="2"/>
      <scheme val="minor"/>
    </font>
    <font>
      <sz val="12"/>
      <color indexed="9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color theme="5" tint="-0.249977111117893"/>
      <name val="Calibri"/>
      <family val="2"/>
      <scheme val="minor"/>
    </font>
    <font>
      <b/>
      <sz val="8"/>
      <color indexed="81"/>
      <name val="Tahoma"/>
      <family val="2"/>
    </font>
    <font>
      <b/>
      <sz val="16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</font>
    <font>
      <sz val="12"/>
      <color rgb="FFC00000"/>
      <name val="Calibri"/>
      <family val="2"/>
      <scheme val="minor"/>
    </font>
    <font>
      <sz val="12"/>
      <name val="Arial"/>
      <family val="2"/>
    </font>
    <font>
      <sz val="11"/>
      <color rgb="FFC00000"/>
      <name val="Calibri"/>
      <family val="2"/>
    </font>
    <font>
      <sz val="12"/>
      <color theme="1"/>
      <name val="Calibri"/>
      <family val="2"/>
      <scheme val="minor"/>
    </font>
    <font>
      <b/>
      <sz val="10"/>
      <color indexed="81"/>
      <name val="Tahoma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i/>
      <sz val="12"/>
      <name val="Calibri"/>
      <family val="2"/>
      <scheme val="minor"/>
    </font>
    <font>
      <b/>
      <sz val="12"/>
      <name val="Calibri Light"/>
      <family val="2"/>
    </font>
    <font>
      <b/>
      <sz val="14"/>
      <name val="Calibri Light"/>
      <family val="2"/>
    </font>
    <font>
      <sz val="12"/>
      <name val="Calibri Light"/>
      <family val="2"/>
    </font>
    <font>
      <b/>
      <sz val="11"/>
      <name val="Calibri Light"/>
      <family val="2"/>
    </font>
    <font>
      <sz val="10"/>
      <name val="Calibri Light"/>
      <family val="2"/>
    </font>
    <font>
      <sz val="11"/>
      <name val="Calibri Light"/>
      <family val="2"/>
    </font>
    <font>
      <strike/>
      <sz val="11"/>
      <name val="Calibri Light"/>
      <family val="2"/>
    </font>
    <font>
      <b/>
      <sz val="10"/>
      <name val="Calibri"/>
      <family val="2"/>
      <scheme val="minor"/>
    </font>
    <font>
      <b/>
      <sz val="10"/>
      <name val="Calibri Light"/>
      <family val="2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3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60">
    <xf numFmtId="0" fontId="0" fillId="0" borderId="0"/>
    <xf numFmtId="0" fontId="12" fillId="0" borderId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3" borderId="13" applyNumberFormat="0" applyAlignment="0" applyProtection="0"/>
    <xf numFmtId="0" fontId="21" fillId="0" borderId="14" applyNumberFormat="0" applyFill="0" applyAlignment="0" applyProtection="0"/>
    <xf numFmtId="0" fontId="12" fillId="24" borderId="15" applyNumberFormat="0" applyFont="0" applyAlignment="0" applyProtection="0"/>
    <xf numFmtId="0" fontId="22" fillId="10" borderId="13" applyNumberFormat="0" applyAlignment="0" applyProtection="0"/>
    <xf numFmtId="0" fontId="23" fillId="6" borderId="0" applyNumberFormat="0" applyBorder="0" applyAlignment="0" applyProtection="0"/>
    <xf numFmtId="164" fontId="5" fillId="0" borderId="0" applyFont="0" applyFill="0" applyBorder="0" applyAlignment="0" applyProtection="0"/>
    <xf numFmtId="0" fontId="24" fillId="25" borderId="0" applyNumberFormat="0" applyBorder="0" applyAlignment="0" applyProtection="0"/>
    <xf numFmtId="0" fontId="5" fillId="0" borderId="0"/>
    <xf numFmtId="0" fontId="12" fillId="0" borderId="0">
      <alignment vertical="center" wrapText="1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 wrapText="1"/>
    </xf>
    <xf numFmtId="0" fontId="12" fillId="0" borderId="0"/>
    <xf numFmtId="0" fontId="12" fillId="0" borderId="0"/>
    <xf numFmtId="0" fontId="12" fillId="0" borderId="0"/>
    <xf numFmtId="0" fontId="5" fillId="0" borderId="0"/>
    <xf numFmtId="0" fontId="25" fillId="7" borderId="0" applyNumberFormat="0" applyBorder="0" applyAlignment="0" applyProtection="0"/>
    <xf numFmtId="0" fontId="26" fillId="23" borderId="16" applyNumberFormat="0" applyAlignment="0" applyProtection="0"/>
    <xf numFmtId="0" fontId="27" fillId="26" borderId="1" applyFont="0">
      <alignment horizontal="center" vertical="center"/>
    </xf>
    <xf numFmtId="0" fontId="27" fillId="27" borderId="15" applyFont="0">
      <alignment horizontal="center" vertical="center"/>
    </xf>
    <xf numFmtId="0" fontId="27" fillId="28" borderId="1" applyFont="0">
      <alignment horizontal="center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0" borderId="18" applyNumberFormat="0" applyFill="0" applyAlignment="0" applyProtection="0"/>
    <xf numFmtId="0" fontId="32" fillId="0" borderId="1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20" applyNumberFormat="0" applyFill="0" applyAlignment="0" applyProtection="0"/>
    <xf numFmtId="0" fontId="34" fillId="29" borderId="21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</cellStyleXfs>
  <cellXfs count="372">
    <xf numFmtId="0" fontId="0" fillId="0" borderId="0" xfId="0"/>
    <xf numFmtId="0" fontId="6" fillId="2" borderId="3" xfId="0" applyFont="1" applyFill="1" applyBorder="1" applyAlignment="1" applyProtection="1">
      <alignment vertical="center" wrapText="1"/>
    </xf>
    <xf numFmtId="0" fontId="6" fillId="2" borderId="0" xfId="0" applyFont="1" applyFill="1" applyBorder="1" applyAlignment="1" applyProtection="1">
      <alignment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6" fillId="2" borderId="0" xfId="0" quotePrefix="1" applyFont="1" applyFill="1" applyBorder="1" applyAlignment="1" applyProtection="1">
      <alignment vertical="center" wrapText="1"/>
    </xf>
    <xf numFmtId="0" fontId="6" fillId="2" borderId="0" xfId="0" quotePrefix="1" applyFont="1" applyFill="1" applyBorder="1" applyAlignment="1" applyProtection="1">
      <alignment horizontal="center" vertical="center" wrapText="1"/>
    </xf>
    <xf numFmtId="0" fontId="9" fillId="2" borderId="0" xfId="0" applyFont="1" applyFill="1" applyBorder="1" applyAlignment="1" applyProtection="1">
      <alignment horizontal="center" vertical="center" wrapText="1"/>
    </xf>
    <xf numFmtId="0" fontId="14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0" fontId="14" fillId="0" borderId="3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4" fillId="0" borderId="10" xfId="0" applyFont="1" applyFill="1" applyBorder="1" applyAlignment="1" applyProtection="1">
      <alignment horizontal="center" vertical="center"/>
    </xf>
    <xf numFmtId="0" fontId="14" fillId="0" borderId="11" xfId="1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</xf>
    <xf numFmtId="0" fontId="35" fillId="0" borderId="22" xfId="0" applyFont="1" applyFill="1" applyBorder="1" applyAlignment="1" applyProtection="1">
      <alignment horizontal="center" vertical="center" wrapText="1"/>
    </xf>
    <xf numFmtId="0" fontId="35" fillId="0" borderId="2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/>
    </xf>
    <xf numFmtId="0" fontId="35" fillId="2" borderId="23" xfId="0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horizontal="center" vertical="center" wrapText="1"/>
    </xf>
    <xf numFmtId="0" fontId="35" fillId="0" borderId="2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0" fillId="0" borderId="4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166" fontId="6" fillId="0" borderId="0" xfId="0" applyNumberFormat="1" applyFont="1" applyAlignment="1" applyProtection="1">
      <alignment horizontal="center" vertical="center"/>
    </xf>
    <xf numFmtId="0" fontId="14" fillId="0" borderId="3" xfId="0" applyFont="1" applyFill="1" applyBorder="1" applyAlignment="1" applyProtection="1">
      <alignment horizontal="center" vertical="center" wrapText="1"/>
    </xf>
    <xf numFmtId="0" fontId="14" fillId="0" borderId="7" xfId="1" applyFont="1" applyFill="1" applyBorder="1" applyAlignment="1" applyProtection="1">
      <alignment horizontal="center" vertical="center"/>
    </xf>
    <xf numFmtId="0" fontId="13" fillId="0" borderId="23" xfId="0" applyFont="1" applyFill="1" applyBorder="1" applyAlignment="1" applyProtection="1">
      <alignment horizontal="right" vertical="center"/>
    </xf>
    <xf numFmtId="0" fontId="14" fillId="0" borderId="9" xfId="0" applyFont="1" applyFill="1" applyBorder="1" applyAlignment="1" applyProtection="1">
      <alignment horizontal="center" vertical="center"/>
    </xf>
    <xf numFmtId="0" fontId="14" fillId="3" borderId="9" xfId="0" applyFont="1" applyFill="1" applyBorder="1" applyAlignment="1" applyProtection="1">
      <alignment horizontal="left" vertical="center" wrapText="1"/>
      <protection locked="0"/>
    </xf>
    <xf numFmtId="0" fontId="14" fillId="3" borderId="25" xfId="0" applyFont="1" applyFill="1" applyBorder="1" applyAlignment="1" applyProtection="1">
      <alignment horizontal="center" vertical="center" wrapText="1"/>
      <protection locked="0"/>
    </xf>
    <xf numFmtId="0" fontId="14" fillId="3" borderId="25" xfId="0" applyFont="1" applyFill="1" applyBorder="1" applyAlignment="1" applyProtection="1">
      <alignment horizontal="center" vertical="center"/>
      <protection locked="0"/>
    </xf>
    <xf numFmtId="0" fontId="14" fillId="3" borderId="9" xfId="0" applyFont="1" applyFill="1" applyBorder="1" applyAlignment="1" applyProtection="1">
      <alignment horizontal="center" vertical="center"/>
      <protection locked="0"/>
    </xf>
    <xf numFmtId="0" fontId="14" fillId="4" borderId="9" xfId="0" applyFont="1" applyFill="1" applyBorder="1" applyAlignment="1" applyProtection="1">
      <alignment horizontal="center" vertical="center"/>
    </xf>
    <xf numFmtId="0" fontId="14" fillId="4" borderId="26" xfId="0" applyFont="1" applyFill="1" applyBorder="1" applyAlignment="1" applyProtection="1">
      <alignment horizontal="center" vertical="center"/>
    </xf>
    <xf numFmtId="0" fontId="14" fillId="3" borderId="26" xfId="0" applyFont="1" applyFill="1" applyBorder="1" applyAlignment="1" applyProtection="1">
      <alignment horizontal="center" vertical="center"/>
      <protection locked="0"/>
    </xf>
    <xf numFmtId="0" fontId="14" fillId="3" borderId="9" xfId="0" quotePrefix="1" applyFont="1" applyFill="1" applyBorder="1" applyAlignment="1" applyProtection="1">
      <alignment horizontal="center" vertical="center"/>
      <protection locked="0"/>
    </xf>
    <xf numFmtId="0" fontId="14" fillId="0" borderId="24" xfId="1" quotePrefix="1" applyFont="1" applyFill="1" applyBorder="1" applyAlignment="1" applyProtection="1">
      <alignment horizontal="center" vertical="center"/>
    </xf>
    <xf numFmtId="0" fontId="14" fillId="3" borderId="9" xfId="0" applyFont="1" applyFill="1" applyBorder="1" applyAlignment="1" applyProtection="1">
      <alignment horizontal="center" vertical="center" wrapText="1"/>
      <protection locked="0"/>
    </xf>
    <xf numFmtId="0" fontId="14" fillId="3" borderId="12" xfId="0" applyFont="1" applyFill="1" applyBorder="1" applyAlignment="1" applyProtection="1">
      <alignment horizontal="center" vertical="center"/>
      <protection locked="0"/>
    </xf>
    <xf numFmtId="0" fontId="14" fillId="0" borderId="2" xfId="1" applyFont="1" applyFill="1" applyBorder="1" applyAlignment="1" applyProtection="1">
      <alignment horizontal="center" vertical="center"/>
    </xf>
    <xf numFmtId="0" fontId="14" fillId="0" borderId="10" xfId="0" applyFont="1" applyFill="1" applyBorder="1" applyAlignment="1" applyProtection="1">
      <alignment horizontal="center" vertical="center" wrapText="1"/>
    </xf>
    <xf numFmtId="0" fontId="14" fillId="0" borderId="10" xfId="0" applyFont="1" applyFill="1" applyBorder="1" applyAlignment="1" applyProtection="1">
      <alignment horizontal="center" vertical="center"/>
      <protection locked="0"/>
    </xf>
    <xf numFmtId="0" fontId="14" fillId="0" borderId="10" xfId="0" quotePrefix="1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horizontal="left" vertical="center" wrapText="1"/>
    </xf>
    <xf numFmtId="0" fontId="14" fillId="0" borderId="0" xfId="0" applyFont="1" applyFill="1" applyBorder="1" applyAlignment="1" applyProtection="1">
      <alignment horizontal="left" vertical="center"/>
      <protection locked="0"/>
    </xf>
    <xf numFmtId="0" fontId="14" fillId="0" borderId="2" xfId="1" quotePrefix="1" applyFont="1" applyFill="1" applyBorder="1" applyAlignment="1" applyProtection="1">
      <alignment horizontal="center" vertical="center"/>
    </xf>
    <xf numFmtId="0" fontId="14" fillId="0" borderId="3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vertical="center"/>
    </xf>
    <xf numFmtId="0" fontId="11" fillId="0" borderId="4" xfId="0" applyFont="1" applyFill="1" applyBorder="1" applyAlignment="1" applyProtection="1">
      <alignment horizontal="center" vertical="center" wrapText="1"/>
    </xf>
    <xf numFmtId="0" fontId="35" fillId="0" borderId="27" xfId="0" applyFont="1" applyFill="1" applyBorder="1" applyAlignment="1" applyProtection="1">
      <alignment horizontal="center" vertical="center" wrapText="1"/>
    </xf>
    <xf numFmtId="0" fontId="14" fillId="0" borderId="10" xfId="0" applyFont="1" applyFill="1" applyBorder="1" applyAlignment="1" applyProtection="1">
      <alignment horizontal="left" vertical="center"/>
    </xf>
    <xf numFmtId="0" fontId="35" fillId="0" borderId="0" xfId="0" applyFont="1" applyAlignment="1" applyProtection="1">
      <alignment horizontal="center" vertical="center"/>
    </xf>
    <xf numFmtId="0" fontId="6" fillId="2" borderId="2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0" fontId="6" fillId="0" borderId="0" xfId="1" quotePrefix="1" applyFont="1" applyFill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wrapText="1"/>
    </xf>
    <xf numFmtId="0" fontId="6" fillId="0" borderId="28" xfId="0" applyFont="1" applyFill="1" applyBorder="1" applyAlignment="1" applyProtection="1">
      <alignment horizontal="center" vertical="center" wrapText="1"/>
    </xf>
    <xf numFmtId="0" fontId="6" fillId="2" borderId="28" xfId="0" applyFont="1" applyFill="1" applyBorder="1" applyAlignment="1" applyProtection="1">
      <alignment horizontal="center" vertical="center" wrapText="1"/>
    </xf>
    <xf numFmtId="0" fontId="6" fillId="2" borderId="28" xfId="0" applyFont="1" applyFill="1" applyBorder="1" applyAlignment="1" applyProtection="1">
      <alignment vertical="center" wrapText="1"/>
    </xf>
    <xf numFmtId="0" fontId="6" fillId="2" borderId="28" xfId="0" applyFont="1" applyFill="1" applyBorder="1" applyAlignment="1" applyProtection="1">
      <alignment horizontal="center" vertical="center"/>
    </xf>
    <xf numFmtId="0" fontId="6" fillId="0" borderId="28" xfId="0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</xf>
    <xf numFmtId="0" fontId="14" fillId="0" borderId="29" xfId="0" applyFont="1" applyFill="1" applyBorder="1" applyAlignment="1" applyProtection="1">
      <alignment horizontal="center" vertical="center"/>
      <protection locked="0"/>
    </xf>
    <xf numFmtId="0" fontId="14" fillId="0" borderId="29" xfId="0" applyFont="1" applyFill="1" applyBorder="1" applyAlignment="1" applyProtection="1">
      <alignment horizontal="center" vertical="center"/>
    </xf>
    <xf numFmtId="0" fontId="14" fillId="0" borderId="29" xfId="0" applyFont="1" applyFill="1" applyBorder="1" applyAlignment="1" applyProtection="1">
      <alignment horizontal="left" vertical="center" wrapText="1"/>
      <protection locked="0"/>
    </xf>
    <xf numFmtId="0" fontId="14" fillId="0" borderId="29" xfId="0" applyFont="1" applyFill="1" applyBorder="1" applyAlignment="1" applyProtection="1">
      <alignment horizontal="center" vertical="center" wrapText="1"/>
      <protection locked="0"/>
    </xf>
    <xf numFmtId="0" fontId="14" fillId="0" borderId="29" xfId="0" quotePrefix="1" applyFont="1" applyFill="1" applyBorder="1" applyAlignment="1" applyProtection="1">
      <alignment horizontal="center" vertical="center"/>
      <protection locked="0"/>
    </xf>
    <xf numFmtId="0" fontId="14" fillId="0" borderId="30" xfId="0" applyFont="1" applyFill="1" applyBorder="1" applyAlignment="1" applyProtection="1">
      <alignment horizontal="center" vertical="center"/>
    </xf>
    <xf numFmtId="0" fontId="14" fillId="0" borderId="30" xfId="0" applyFont="1" applyFill="1" applyBorder="1" applyAlignment="1" applyProtection="1">
      <alignment horizontal="left" vertical="center" wrapText="1"/>
      <protection locked="0"/>
    </xf>
    <xf numFmtId="0" fontId="14" fillId="0" borderId="30" xfId="0" applyFont="1" applyFill="1" applyBorder="1" applyAlignment="1" applyProtection="1">
      <alignment horizontal="center" vertical="center" wrapText="1"/>
      <protection locked="0"/>
    </xf>
    <xf numFmtId="0" fontId="14" fillId="0" borderId="30" xfId="0" applyFont="1" applyFill="1" applyBorder="1" applyAlignment="1" applyProtection="1">
      <alignment horizontal="center" vertical="center"/>
      <protection locked="0"/>
    </xf>
    <xf numFmtId="0" fontId="14" fillId="0" borderId="30" xfId="0" quotePrefix="1" applyFont="1" applyFill="1" applyBorder="1" applyAlignment="1" applyProtection="1">
      <alignment horizontal="center" vertical="center"/>
      <protection locked="0"/>
    </xf>
    <xf numFmtId="0" fontId="6" fillId="31" borderId="4" xfId="0" applyFont="1" applyFill="1" applyBorder="1" applyAlignment="1" applyProtection="1">
      <alignment horizontal="center" vertical="center" wrapText="1"/>
    </xf>
    <xf numFmtId="0" fontId="6" fillId="31" borderId="4" xfId="0" applyFont="1" applyFill="1" applyBorder="1" applyAlignment="1" applyProtection="1">
      <alignment horizontal="center" vertical="center"/>
    </xf>
    <xf numFmtId="0" fontId="7" fillId="31" borderId="4" xfId="0" applyFont="1" applyFill="1" applyBorder="1" applyAlignment="1" applyProtection="1">
      <alignment horizontal="center" vertical="center"/>
    </xf>
    <xf numFmtId="0" fontId="6" fillId="31" borderId="4" xfId="1" applyFont="1" applyFill="1" applyBorder="1" applyAlignment="1" applyProtection="1">
      <alignment horizontal="center" vertical="center" wrapText="1"/>
    </xf>
    <xf numFmtId="0" fontId="6" fillId="31" borderId="5" xfId="1" applyFont="1" applyFill="1" applyBorder="1" applyAlignment="1" applyProtection="1">
      <alignment horizontal="center" vertical="center"/>
    </xf>
    <xf numFmtId="0" fontId="6" fillId="31" borderId="4" xfId="0" applyFont="1" applyFill="1" applyBorder="1" applyAlignment="1" applyProtection="1">
      <alignment horizontal="left" vertical="center"/>
      <protection locked="0"/>
    </xf>
    <xf numFmtId="0" fontId="6" fillId="31" borderId="4" xfId="0" applyFont="1" applyFill="1" applyBorder="1" applyAlignment="1" applyProtection="1">
      <alignment horizontal="left" vertical="center"/>
    </xf>
    <xf numFmtId="0" fontId="6" fillId="31" borderId="5" xfId="1" quotePrefix="1" applyFont="1" applyFill="1" applyBorder="1" applyAlignment="1" applyProtection="1">
      <alignment horizontal="center" vertical="center"/>
    </xf>
    <xf numFmtId="0" fontId="6" fillId="31" borderId="10" xfId="0" applyFont="1" applyFill="1" applyBorder="1" applyAlignment="1" applyProtection="1">
      <alignment horizontal="left" vertical="center"/>
      <protection locked="0"/>
    </xf>
    <xf numFmtId="0" fontId="6" fillId="31" borderId="10" xfId="0" applyFont="1" applyFill="1" applyBorder="1" applyAlignment="1" applyProtection="1">
      <alignment horizontal="center" vertical="center"/>
      <protection locked="0"/>
    </xf>
    <xf numFmtId="0" fontId="6" fillId="31" borderId="10" xfId="0" applyFont="1" applyFill="1" applyBorder="1" applyAlignment="1" applyProtection="1">
      <alignment horizontal="center" vertical="center"/>
    </xf>
    <xf numFmtId="0" fontId="6" fillId="31" borderId="4" xfId="0" applyFont="1" applyFill="1" applyBorder="1" applyAlignment="1" applyProtection="1">
      <alignment horizontal="center" vertical="center"/>
      <protection locked="0"/>
    </xf>
    <xf numFmtId="0" fontId="11" fillId="0" borderId="5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wrapText="1"/>
    </xf>
    <xf numFmtId="0" fontId="6" fillId="30" borderId="10" xfId="0" applyFont="1" applyFill="1" applyBorder="1" applyAlignment="1" applyProtection="1">
      <alignment horizontal="center" vertical="center" wrapText="1"/>
    </xf>
    <xf numFmtId="0" fontId="6" fillId="30" borderId="10" xfId="0" applyFont="1" applyFill="1" applyBorder="1" applyAlignment="1" applyProtection="1">
      <alignment vertical="center" wrapText="1"/>
    </xf>
    <xf numFmtId="0" fontId="37" fillId="30" borderId="10" xfId="0" applyFont="1" applyFill="1" applyBorder="1" applyAlignment="1" applyProtection="1">
      <alignment horizontal="center" vertical="center"/>
    </xf>
    <xf numFmtId="1" fontId="6" fillId="30" borderId="10" xfId="0" applyNumberFormat="1" applyFont="1" applyFill="1" applyBorder="1" applyAlignment="1" applyProtection="1">
      <alignment horizontal="center" vertical="center" wrapText="1"/>
      <protection locked="0"/>
    </xf>
    <xf numFmtId="165" fontId="6" fillId="30" borderId="10" xfId="0" applyNumberFormat="1" applyFont="1" applyFill="1" applyBorder="1" applyAlignment="1" applyProtection="1">
      <alignment horizontal="center" vertical="center" wrapText="1"/>
    </xf>
    <xf numFmtId="0" fontId="6" fillId="30" borderId="11" xfId="0" applyFont="1" applyFill="1" applyBorder="1" applyAlignment="1" applyProtection="1">
      <alignment horizontal="center" vertical="center" wrapText="1"/>
    </xf>
    <xf numFmtId="0" fontId="6" fillId="32" borderId="10" xfId="0" applyFont="1" applyFill="1" applyBorder="1" applyAlignment="1" applyProtection="1">
      <alignment horizontal="center" vertical="center" wrapText="1"/>
    </xf>
    <xf numFmtId="0" fontId="6" fillId="32" borderId="10" xfId="0" applyFont="1" applyFill="1" applyBorder="1" applyAlignment="1" applyProtection="1">
      <alignment vertical="center" wrapText="1"/>
    </xf>
    <xf numFmtId="0" fontId="37" fillId="32" borderId="10" xfId="0" applyFont="1" applyFill="1" applyBorder="1" applyAlignment="1" applyProtection="1">
      <alignment horizontal="center" vertical="center"/>
    </xf>
    <xf numFmtId="1" fontId="6" fillId="32" borderId="10" xfId="0" applyNumberFormat="1" applyFont="1" applyFill="1" applyBorder="1" applyAlignment="1" applyProtection="1">
      <alignment horizontal="center" vertical="center" wrapText="1"/>
      <protection locked="0"/>
    </xf>
    <xf numFmtId="165" fontId="6" fillId="32" borderId="10" xfId="0" applyNumberFormat="1" applyFont="1" applyFill="1" applyBorder="1" applyAlignment="1" applyProtection="1">
      <alignment horizontal="center" vertical="center" wrapText="1"/>
    </xf>
    <xf numFmtId="0" fontId="6" fillId="32" borderId="11" xfId="0" applyFont="1" applyFill="1" applyBorder="1" applyAlignment="1" applyProtection="1">
      <alignment horizontal="center" vertical="center" wrapText="1"/>
    </xf>
    <xf numFmtId="0" fontId="37" fillId="31" borderId="3" xfId="0" applyFont="1" applyFill="1" applyBorder="1" applyAlignment="1" applyProtection="1">
      <alignment horizontal="center" vertical="center"/>
      <protection locked="0"/>
    </xf>
    <xf numFmtId="0" fontId="4" fillId="3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0" fontId="14" fillId="0" borderId="0" xfId="0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4" fillId="0" borderId="0" xfId="0" quotePrefix="1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Border="1" applyAlignment="1" applyProtection="1">
      <alignment horizontal="center" vertical="center"/>
    </xf>
    <xf numFmtId="0" fontId="38" fillId="0" borderId="30" xfId="0" applyFont="1" applyFill="1" applyBorder="1" applyAlignment="1" applyProtection="1">
      <alignment horizontal="center" vertical="center"/>
    </xf>
    <xf numFmtId="0" fontId="38" fillId="0" borderId="30" xfId="0" applyFont="1" applyFill="1" applyBorder="1" applyAlignment="1" applyProtection="1">
      <alignment horizontal="left" vertical="center" wrapText="1"/>
      <protection locked="0"/>
    </xf>
    <xf numFmtId="0" fontId="38" fillId="0" borderId="30" xfId="0" applyFont="1" applyFill="1" applyBorder="1" applyAlignment="1" applyProtection="1">
      <alignment horizontal="center" vertical="center" wrapText="1"/>
      <protection locked="0"/>
    </xf>
    <xf numFmtId="0" fontId="38" fillId="0" borderId="30" xfId="0" applyFont="1" applyFill="1" applyBorder="1" applyAlignment="1" applyProtection="1">
      <alignment horizontal="center" vertical="center"/>
      <protection locked="0"/>
    </xf>
    <xf numFmtId="0" fontId="38" fillId="0" borderId="30" xfId="0" quotePrefix="1" applyFont="1" applyFill="1" applyBorder="1" applyAlignment="1" applyProtection="1">
      <alignment horizontal="center" vertical="center"/>
      <protection locked="0"/>
    </xf>
    <xf numFmtId="0" fontId="38" fillId="0" borderId="2" xfId="1" quotePrefix="1" applyFont="1" applyFill="1" applyBorder="1" applyAlignment="1" applyProtection="1">
      <alignment horizontal="center" vertical="center"/>
    </xf>
    <xf numFmtId="0" fontId="38" fillId="0" borderId="0" xfId="0" applyFont="1" applyAlignment="1" applyProtection="1">
      <alignment horizontal="center" vertical="center"/>
    </xf>
    <xf numFmtId="0" fontId="39" fillId="3" borderId="9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 applyProtection="1">
      <alignment horizontal="left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0" xfId="0" quotePrefix="1" applyFont="1" applyFill="1" applyBorder="1" applyAlignment="1" applyProtection="1">
      <alignment horizontal="center" vertical="center"/>
      <protection locked="0"/>
    </xf>
    <xf numFmtId="0" fontId="41" fillId="33" borderId="9" xfId="0" applyFont="1" applyFill="1" applyBorder="1" applyAlignment="1" applyProtection="1">
      <alignment horizontal="center" vertical="center" wrapText="1"/>
      <protection locked="0"/>
    </xf>
    <xf numFmtId="0" fontId="6" fillId="34" borderId="0" xfId="0" applyFont="1" applyFill="1" applyBorder="1" applyAlignment="1" applyProtection="1">
      <alignment horizontal="center" vertical="center"/>
    </xf>
    <xf numFmtId="0" fontId="39" fillId="3" borderId="9" xfId="1" applyNumberFormat="1" applyFont="1" applyFill="1" applyBorder="1" applyAlignment="1">
      <alignment horizontal="left" vertical="center" wrapText="1"/>
    </xf>
    <xf numFmtId="0" fontId="39" fillId="3" borderId="9" xfId="1" applyNumberFormat="1" applyFont="1" applyFill="1" applyBorder="1" applyAlignment="1">
      <alignment horizontal="center" vertical="center" wrapText="1"/>
    </xf>
    <xf numFmtId="0" fontId="39" fillId="3" borderId="9" xfId="1" applyNumberFormat="1" applyFont="1" applyFill="1" applyBorder="1" applyAlignment="1">
      <alignment horizontal="center" vertical="center"/>
    </xf>
    <xf numFmtId="0" fontId="12" fillId="0" borderId="0" xfId="0" applyFont="1" applyBorder="1" applyAlignment="1" applyProtection="1">
      <alignment horizontal="center" vertical="center" wrapText="1"/>
    </xf>
    <xf numFmtId="0" fontId="39" fillId="3" borderId="9" xfId="0" applyFont="1" applyFill="1" applyBorder="1" applyAlignment="1">
      <alignment horizontal="center" vertical="center" wrapText="1"/>
    </xf>
    <xf numFmtId="0" fontId="39" fillId="3" borderId="9" xfId="0" applyFont="1" applyFill="1" applyBorder="1" applyAlignment="1">
      <alignment horizontal="center" vertical="center"/>
    </xf>
    <xf numFmtId="0" fontId="43" fillId="0" borderId="0" xfId="0" applyFont="1" applyAlignment="1" applyProtection="1">
      <alignment horizontal="center" vertical="center"/>
    </xf>
    <xf numFmtId="0" fontId="41" fillId="33" borderId="9" xfId="1" applyFont="1" applyFill="1" applyBorder="1" applyAlignment="1" applyProtection="1">
      <alignment horizontal="left" vertical="center" wrapText="1"/>
      <protection locked="0"/>
    </xf>
    <xf numFmtId="0" fontId="40" fillId="33" borderId="9" xfId="1" applyFont="1" applyFill="1" applyBorder="1" applyAlignment="1" applyProtection="1">
      <alignment horizontal="center" vertical="center" wrapText="1"/>
      <protection locked="0"/>
    </xf>
    <xf numFmtId="0" fontId="40" fillId="33" borderId="9" xfId="1" applyFont="1" applyFill="1" applyBorder="1" applyAlignment="1" applyProtection="1">
      <alignment horizontal="center" vertical="center"/>
      <protection locked="0"/>
    </xf>
    <xf numFmtId="0" fontId="41" fillId="33" borderId="9" xfId="1" applyFont="1" applyFill="1" applyBorder="1" applyAlignment="1" applyProtection="1">
      <alignment horizontal="center" vertical="center" wrapText="1"/>
      <protection locked="0"/>
    </xf>
    <xf numFmtId="0" fontId="41" fillId="33" borderId="9" xfId="1" applyFont="1" applyFill="1" applyBorder="1" applyAlignment="1" applyProtection="1">
      <alignment horizontal="center" vertical="center"/>
      <protection locked="0"/>
    </xf>
    <xf numFmtId="0" fontId="39" fillId="0" borderId="0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/>
    </xf>
    <xf numFmtId="0" fontId="6" fillId="2" borderId="3" xfId="0" applyFont="1" applyFill="1" applyBorder="1" applyAlignment="1" applyProtection="1">
      <alignment wrapText="1"/>
    </xf>
    <xf numFmtId="0" fontId="6" fillId="0" borderId="22" xfId="0" applyFont="1" applyFill="1" applyBorder="1" applyAlignment="1" applyProtection="1">
      <alignment horizontal="center" vertical="center" wrapText="1"/>
    </xf>
    <xf numFmtId="0" fontId="6" fillId="0" borderId="23" xfId="0" applyFont="1" applyFill="1" applyBorder="1" applyAlignment="1" applyProtection="1">
      <alignment horizontal="center" vertical="center" wrapText="1"/>
    </xf>
    <xf numFmtId="0" fontId="6" fillId="2" borderId="23" xfId="0" applyFont="1" applyFill="1" applyBorder="1" applyAlignment="1" applyProtection="1">
      <alignment horizontal="center" vertical="center"/>
    </xf>
    <xf numFmtId="0" fontId="6" fillId="0" borderId="23" xfId="0" applyFont="1" applyFill="1" applyBorder="1" applyAlignment="1" applyProtection="1">
      <alignment horizontal="center" vertical="center"/>
    </xf>
    <xf numFmtId="0" fontId="6" fillId="0" borderId="27" xfId="0" applyFont="1" applyFill="1" applyBorder="1" applyAlignment="1" applyProtection="1">
      <alignment horizontal="center" vertical="center" wrapText="1"/>
    </xf>
    <xf numFmtId="0" fontId="6" fillId="34" borderId="23" xfId="0" applyFont="1" applyFill="1" applyBorder="1" applyAlignment="1" applyProtection="1">
      <alignment horizontal="center" vertical="center"/>
    </xf>
    <xf numFmtId="0" fontId="14" fillId="34" borderId="0" xfId="0" applyFont="1" applyFill="1" applyAlignment="1" applyProtection="1">
      <alignment horizontal="center" vertical="center"/>
    </xf>
    <xf numFmtId="0" fontId="13" fillId="0" borderId="23" xfId="0" applyFont="1" applyFill="1" applyBorder="1" applyAlignment="1" applyProtection="1">
      <alignment horizontal="center" vertical="center"/>
    </xf>
    <xf numFmtId="0" fontId="3" fillId="3" borderId="9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0" fontId="45" fillId="3" borderId="9" xfId="0" applyFont="1" applyFill="1" applyBorder="1" applyAlignment="1">
      <alignment horizontal="center" vertical="center" wrapText="1"/>
    </xf>
    <xf numFmtId="0" fontId="38" fillId="3" borderId="9" xfId="0" quotePrefix="1" applyFont="1" applyFill="1" applyBorder="1" applyAlignment="1" applyProtection="1">
      <alignment horizontal="center" vertical="center"/>
      <protection locked="0"/>
    </xf>
    <xf numFmtId="0" fontId="37" fillId="31" borderId="3" xfId="0" applyFont="1" applyFill="1" applyBorder="1" applyAlignment="1" applyProtection="1">
      <alignment horizontal="center" vertical="center"/>
      <protection locked="0"/>
    </xf>
    <xf numFmtId="0" fontId="37" fillId="31" borderId="0" xfId="0" applyFont="1" applyFill="1" applyBorder="1" applyAlignment="1" applyProtection="1">
      <alignment horizontal="center" vertical="center"/>
      <protection locked="0"/>
    </xf>
    <xf numFmtId="0" fontId="37" fillId="31" borderId="0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left" vertical="center"/>
    </xf>
    <xf numFmtId="0" fontId="14" fillId="3" borderId="9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0" xfId="0" quotePrefix="1" applyFont="1" applyFill="1" applyBorder="1" applyAlignment="1" applyProtection="1">
      <alignment vertical="center" wrapText="1"/>
    </xf>
    <xf numFmtId="0" fontId="6" fillId="2" borderId="0" xfId="0" quotePrefix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vertical="center" wrapText="1"/>
    </xf>
    <xf numFmtId="0" fontId="9" fillId="2" borderId="0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22" fontId="15" fillId="0" borderId="0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</xf>
    <xf numFmtId="0" fontId="14" fillId="0" borderId="3" xfId="0" applyFont="1" applyFill="1" applyBorder="1" applyAlignment="1" applyProtection="1">
      <alignment horizontal="center" vertical="center"/>
    </xf>
    <xf numFmtId="0" fontId="14" fillId="0" borderId="10" xfId="0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16" fillId="0" borderId="0" xfId="0" applyFont="1" applyFill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 wrapText="1"/>
    </xf>
    <xf numFmtId="0" fontId="14" fillId="0" borderId="11" xfId="1" applyFont="1" applyFill="1" applyBorder="1" applyAlignment="1" applyProtection="1">
      <alignment horizontal="center" vertical="center"/>
    </xf>
    <xf numFmtId="0" fontId="14" fillId="0" borderId="9" xfId="0" applyFont="1" applyFill="1" applyBorder="1" applyAlignment="1" applyProtection="1">
      <alignment horizontal="center" vertical="center"/>
    </xf>
    <xf numFmtId="0" fontId="14" fillId="0" borderId="2" xfId="1" applyFont="1" applyFill="1" applyBorder="1" applyAlignment="1" applyProtection="1">
      <alignment horizontal="center" vertical="center"/>
    </xf>
    <xf numFmtId="0" fontId="40" fillId="33" borderId="9" xfId="1" applyFont="1" applyFill="1" applyBorder="1" applyAlignment="1" applyProtection="1">
      <alignment horizontal="center" vertical="center"/>
      <protection locked="0"/>
    </xf>
    <xf numFmtId="0" fontId="40" fillId="33" borderId="9" xfId="1" applyFont="1" applyFill="1" applyBorder="1" applyAlignment="1" applyProtection="1">
      <alignment horizontal="left" vertical="center" wrapText="1"/>
      <protection locked="0"/>
    </xf>
    <xf numFmtId="0" fontId="40" fillId="33" borderId="9" xfId="1" applyFont="1" applyFill="1" applyBorder="1" applyAlignment="1" applyProtection="1">
      <alignment horizontal="center" vertical="center" wrapText="1"/>
      <protection locked="0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9" xfId="1" applyNumberFormat="1" applyFont="1" applyFill="1" applyBorder="1" applyAlignment="1">
      <alignment horizontal="left" vertical="center" wrapText="1"/>
    </xf>
    <xf numFmtId="0" fontId="2" fillId="3" borderId="9" xfId="1" applyNumberFormat="1" applyFont="1" applyFill="1" applyBorder="1" applyAlignment="1">
      <alignment horizontal="center" vertical="center" wrapText="1"/>
    </xf>
    <xf numFmtId="0" fontId="2" fillId="3" borderId="9" xfId="1" applyNumberFormat="1" applyFont="1" applyFill="1" applyBorder="1" applyAlignment="1">
      <alignment horizontal="center" vertical="center"/>
    </xf>
    <xf numFmtId="0" fontId="6" fillId="0" borderId="23" xfId="0" applyFont="1" applyFill="1" applyBorder="1" applyAlignment="1" applyProtection="1">
      <alignment horizontal="right" vertical="center"/>
    </xf>
    <xf numFmtId="0" fontId="41" fillId="33" borderId="9" xfId="0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Alignment="1" applyProtection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 applyProtection="1">
      <alignment horizontal="left" vertical="center" wrapText="1"/>
    </xf>
    <xf numFmtId="0" fontId="6" fillId="0" borderId="4" xfId="0" applyFont="1" applyFill="1" applyBorder="1" applyAlignment="1" applyProtection="1">
      <alignment horizontal="center" vertical="center"/>
    </xf>
    <xf numFmtId="0" fontId="14" fillId="0" borderId="4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/>
    </xf>
    <xf numFmtId="0" fontId="41" fillId="33" borderId="9" xfId="0" applyFont="1" applyFill="1" applyBorder="1" applyAlignment="1" applyProtection="1">
      <alignment horizontal="center" vertical="center"/>
      <protection locked="0"/>
    </xf>
    <xf numFmtId="0" fontId="14" fillId="0" borderId="4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left" vertical="center" wrapText="1"/>
    </xf>
    <xf numFmtId="14" fontId="8" fillId="0" borderId="0" xfId="0" applyNumberFormat="1" applyFont="1" applyFill="1" applyBorder="1" applyAlignment="1" applyProtection="1">
      <alignment horizontal="left" vertical="center" wrapText="1"/>
    </xf>
    <xf numFmtId="0" fontId="8" fillId="0" borderId="0" xfId="0" applyFont="1" applyFill="1" applyBorder="1" applyAlignment="1" applyProtection="1">
      <alignment horizontal="left" vertical="center" wrapText="1"/>
    </xf>
    <xf numFmtId="22" fontId="14" fillId="0" borderId="0" xfId="0" applyNumberFormat="1" applyFont="1" applyFill="1" applyBorder="1" applyAlignment="1" applyProtection="1">
      <alignment horizontal="left" vertical="center" wrapText="1"/>
    </xf>
    <xf numFmtId="0" fontId="12" fillId="0" borderId="0" xfId="0" applyFont="1" applyBorder="1" applyAlignment="1" applyProtection="1">
      <alignment horizontal="left" vertical="center" wrapText="1"/>
    </xf>
    <xf numFmtId="0" fontId="43" fillId="0" borderId="0" xfId="0" applyFont="1" applyBorder="1" applyAlignment="1" applyProtection="1">
      <alignment horizontal="left" vertical="center" wrapText="1"/>
    </xf>
    <xf numFmtId="0" fontId="14" fillId="0" borderId="0" xfId="0" applyFont="1" applyAlignment="1" applyProtection="1">
      <alignment horizontal="left" vertical="center" wrapText="1"/>
    </xf>
    <xf numFmtId="0" fontId="12" fillId="0" borderId="0" xfId="0" applyFont="1" applyFill="1" applyBorder="1" applyAlignment="1" applyProtection="1">
      <alignment horizontal="left" vertical="center" wrapText="1"/>
    </xf>
    <xf numFmtId="0" fontId="14" fillId="0" borderId="0" xfId="0" applyFont="1" applyAlignment="1" applyProtection="1">
      <alignment horizontal="left" vertical="center"/>
    </xf>
    <xf numFmtId="22" fontId="15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 wrapText="1"/>
    </xf>
    <xf numFmtId="0" fontId="0" fillId="0" borderId="0" xfId="0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vertical="center" wrapText="1"/>
    </xf>
    <xf numFmtId="14" fontId="8" fillId="0" borderId="0" xfId="0" applyNumberFormat="1" applyFon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vertical="center" wrapText="1"/>
    </xf>
    <xf numFmtId="22" fontId="15" fillId="0" borderId="0" xfId="0" applyNumberFormat="1" applyFont="1" applyFill="1" applyBorder="1" applyAlignment="1" applyProtection="1">
      <alignment vertical="center" wrapText="1"/>
    </xf>
    <xf numFmtId="0" fontId="14" fillId="0" borderId="0" xfId="0" applyFont="1" applyFill="1" applyBorder="1" applyAlignment="1" applyProtection="1">
      <alignment vertical="center" wrapText="1"/>
    </xf>
    <xf numFmtId="0" fontId="0" fillId="0" borderId="0" xfId="0" applyBorder="1" applyAlignment="1" applyProtection="1">
      <alignment vertical="center" wrapText="1"/>
    </xf>
    <xf numFmtId="0" fontId="12" fillId="0" borderId="0" xfId="0" applyFont="1" applyBorder="1" applyAlignment="1" applyProtection="1">
      <alignment vertical="center" wrapText="1"/>
    </xf>
    <xf numFmtId="0" fontId="14" fillId="0" borderId="0" xfId="0" applyFont="1" applyAlignment="1" applyProtection="1">
      <alignment vertical="center" wrapText="1"/>
    </xf>
    <xf numFmtId="0" fontId="43" fillId="0" borderId="0" xfId="0" applyFont="1" applyBorder="1" applyAlignment="1" applyProtection="1">
      <alignment vertical="center" wrapText="1"/>
    </xf>
    <xf numFmtId="0" fontId="0" fillId="0" borderId="0" xfId="0" applyFill="1" applyBorder="1" applyAlignment="1" applyProtection="1">
      <alignment vertical="center" wrapText="1"/>
    </xf>
    <xf numFmtId="0" fontId="14" fillId="0" borderId="0" xfId="0" applyFont="1" applyAlignment="1" applyProtection="1">
      <alignment vertical="center"/>
    </xf>
    <xf numFmtId="0" fontId="14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13" fillId="34" borderId="0" xfId="0" applyFont="1" applyFill="1" applyBorder="1" applyAlignment="1" applyProtection="1">
      <alignment horizontal="center" vertical="center"/>
    </xf>
    <xf numFmtId="0" fontId="38" fillId="3" borderId="9" xfId="0" applyFont="1" applyFill="1" applyBorder="1" applyAlignment="1" applyProtection="1">
      <alignment horizontal="left" vertical="center" wrapText="1"/>
      <protection locked="0"/>
    </xf>
    <xf numFmtId="0" fontId="38" fillId="0" borderId="9" xfId="0" applyFont="1" applyFill="1" applyBorder="1" applyAlignment="1" applyProtection="1">
      <alignment horizontal="center" vertical="center"/>
    </xf>
    <xf numFmtId="0" fontId="13" fillId="2" borderId="0" xfId="0" applyFont="1" applyFill="1" applyBorder="1" applyAlignment="1" applyProtection="1">
      <alignment horizontal="center" vertical="center"/>
    </xf>
    <xf numFmtId="0" fontId="47" fillId="0" borderId="0" xfId="0" applyFont="1" applyBorder="1" applyAlignment="1" applyProtection="1">
      <alignment horizontal="left" vertical="center" wrapText="1"/>
    </xf>
    <xf numFmtId="0" fontId="6" fillId="0" borderId="6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left" vertical="center"/>
      <protection locked="0"/>
    </xf>
    <xf numFmtId="0" fontId="6" fillId="0" borderId="3" xfId="0" applyFont="1" applyFill="1" applyBorder="1" applyAlignment="1" applyProtection="1">
      <alignment horizontal="left" vertical="center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6" fillId="0" borderId="7" xfId="1" quotePrefix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2" xfId="1" quotePrefix="1" applyFont="1" applyFill="1" applyBorder="1" applyAlignment="1" applyProtection="1">
      <alignment horizontal="center" vertical="center"/>
    </xf>
    <xf numFmtId="0" fontId="7" fillId="31" borderId="4" xfId="0" applyFont="1" applyFill="1" applyBorder="1" applyAlignment="1" applyProtection="1">
      <alignment horizontal="left" vertical="center"/>
      <protection locked="0"/>
    </xf>
    <xf numFmtId="11" fontId="7" fillId="31" borderId="4" xfId="0" applyNumberFormat="1" applyFont="1" applyFill="1" applyBorder="1" applyAlignment="1" applyProtection="1">
      <alignment horizontal="left" vertical="center"/>
      <protection locked="0"/>
    </xf>
    <xf numFmtId="0" fontId="1" fillId="3" borderId="9" xfId="0" applyFont="1" applyFill="1" applyBorder="1" applyAlignment="1">
      <alignment horizontal="left" vertical="center" wrapText="1"/>
    </xf>
    <xf numFmtId="0" fontId="43" fillId="0" borderId="0" xfId="0" applyFont="1" applyAlignment="1" applyProtection="1">
      <alignment horizontal="left" vertical="center"/>
    </xf>
    <xf numFmtId="0" fontId="14" fillId="0" borderId="3" xfId="0" applyFont="1" applyFill="1" applyBorder="1" applyAlignment="1" applyProtection="1">
      <alignment horizontal="left" vertical="center" wrapText="1"/>
      <protection locked="0"/>
    </xf>
    <xf numFmtId="0" fontId="6" fillId="35" borderId="4" xfId="0" applyFont="1" applyFill="1" applyBorder="1" applyAlignment="1" applyProtection="1">
      <alignment horizontal="center" vertical="center" wrapText="1"/>
    </xf>
    <xf numFmtId="0" fontId="6" fillId="35" borderId="4" xfId="0" applyFont="1" applyFill="1" applyBorder="1" applyAlignment="1" applyProtection="1">
      <alignment horizontal="center" vertical="center"/>
    </xf>
    <xf numFmtId="0" fontId="7" fillId="35" borderId="4" xfId="0" applyFont="1" applyFill="1" applyBorder="1" applyAlignment="1" applyProtection="1">
      <alignment horizontal="center" vertical="center"/>
    </xf>
    <xf numFmtId="0" fontId="6" fillId="35" borderId="4" xfId="1" applyFont="1" applyFill="1" applyBorder="1" applyAlignment="1" applyProtection="1">
      <alignment horizontal="center" vertical="center" wrapText="1"/>
    </xf>
    <xf numFmtId="0" fontId="6" fillId="35" borderId="5" xfId="1" applyFont="1" applyFill="1" applyBorder="1" applyAlignment="1" applyProtection="1">
      <alignment horizontal="center" vertical="center"/>
    </xf>
    <xf numFmtId="0" fontId="37" fillId="35" borderId="4" xfId="0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48" fillId="0" borderId="0" xfId="0" applyFont="1" applyBorder="1" applyAlignment="1" applyProtection="1">
      <alignment horizontal="left" vertical="center" wrapText="1"/>
    </xf>
    <xf numFmtId="0" fontId="39" fillId="3" borderId="0" xfId="1" applyNumberFormat="1" applyFont="1" applyFill="1" applyBorder="1" applyAlignment="1">
      <alignment horizontal="left" vertical="center" wrapText="1"/>
    </xf>
    <xf numFmtId="20" fontId="6" fillId="34" borderId="0" xfId="0" applyNumberFormat="1" applyFont="1" applyFill="1" applyBorder="1" applyAlignment="1" applyProtection="1">
      <alignment horizontal="center" vertical="center"/>
    </xf>
    <xf numFmtId="0" fontId="14" fillId="3" borderId="9" xfId="1" applyNumberFormat="1" applyFont="1" applyFill="1" applyBorder="1" applyAlignment="1">
      <alignment horizontal="left" vertical="center" wrapText="1"/>
    </xf>
    <xf numFmtId="0" fontId="49" fillId="0" borderId="30" xfId="0" applyFont="1" applyFill="1" applyBorder="1" applyAlignment="1" applyProtection="1">
      <alignment horizontal="left" vertical="center" wrapText="1"/>
      <protection locked="0"/>
    </xf>
    <xf numFmtId="0" fontId="14" fillId="0" borderId="32" xfId="0" applyFont="1" applyFill="1" applyBorder="1" applyAlignment="1" applyProtection="1">
      <alignment horizontal="left" vertical="center" wrapText="1"/>
      <protection locked="0"/>
    </xf>
    <xf numFmtId="0" fontId="51" fillId="0" borderId="0" xfId="0" applyFont="1" applyFill="1" applyAlignment="1" applyProtection="1">
      <alignment horizontal="center" vertical="center" wrapText="1"/>
    </xf>
    <xf numFmtId="0" fontId="51" fillId="0" borderId="0" xfId="0" applyFont="1" applyFill="1" applyAlignment="1" applyProtection="1">
      <alignment horizontal="center" vertical="center"/>
    </xf>
    <xf numFmtId="0" fontId="52" fillId="0" borderId="0" xfId="0" applyFont="1" applyFill="1" applyAlignment="1" applyProtection="1">
      <alignment horizontal="center" vertical="center" wrapText="1"/>
    </xf>
    <xf numFmtId="168" fontId="52" fillId="0" borderId="0" xfId="0" applyNumberFormat="1" applyFont="1" applyFill="1" applyAlignment="1" applyProtection="1">
      <alignment horizontal="center" vertical="center" wrapText="1"/>
    </xf>
    <xf numFmtId="0" fontId="50" fillId="0" borderId="0" xfId="0" applyFont="1" applyFill="1" applyAlignment="1" applyProtection="1">
      <alignment horizontal="center" vertical="center" wrapText="1"/>
    </xf>
    <xf numFmtId="0" fontId="50" fillId="0" borderId="0" xfId="0" applyFont="1" applyFill="1" applyAlignment="1" applyProtection="1">
      <alignment horizontal="center" vertical="center"/>
    </xf>
    <xf numFmtId="0" fontId="53" fillId="0" borderId="3" xfId="0" applyFont="1" applyFill="1" applyBorder="1" applyAlignment="1" applyProtection="1">
      <alignment horizontal="center" vertical="center"/>
    </xf>
    <xf numFmtId="0" fontId="53" fillId="0" borderId="0" xfId="0" applyFont="1" applyFill="1" applyBorder="1" applyAlignment="1" applyProtection="1">
      <alignment horizontal="center" vertical="center" wrapText="1"/>
    </xf>
    <xf numFmtId="0" fontId="54" fillId="0" borderId="0" xfId="0" applyFont="1" applyFill="1" applyBorder="1" applyAlignment="1" applyProtection="1">
      <alignment horizontal="center" vertical="center" wrapText="1"/>
    </xf>
    <xf numFmtId="0" fontId="52" fillId="0" borderId="0" xfId="0" applyFont="1" applyFill="1" applyAlignment="1" applyProtection="1">
      <alignment horizontal="center" vertical="center"/>
    </xf>
    <xf numFmtId="0" fontId="52" fillId="0" borderId="0" xfId="0" applyFont="1" applyFill="1" applyBorder="1" applyAlignment="1" applyProtection="1">
      <alignment horizontal="center" vertical="center" wrapText="1"/>
    </xf>
    <xf numFmtId="0" fontId="55" fillId="0" borderId="9" xfId="1" applyFont="1" applyFill="1" applyBorder="1" applyAlignment="1" applyProtection="1">
      <alignment horizontal="center" vertical="center" wrapText="1"/>
      <protection locked="0"/>
    </xf>
    <xf numFmtId="0" fontId="54" fillId="0" borderId="9" xfId="0" applyFont="1" applyFill="1" applyBorder="1" applyAlignment="1" applyProtection="1">
      <alignment horizontal="center" vertical="center" wrapText="1"/>
    </xf>
    <xf numFmtId="0" fontId="55" fillId="0" borderId="0" xfId="1" applyFont="1" applyFill="1" applyBorder="1" applyAlignment="1" applyProtection="1">
      <alignment horizontal="center" vertical="center" wrapText="1"/>
      <protection locked="0"/>
    </xf>
    <xf numFmtId="0" fontId="52" fillId="0" borderId="0" xfId="0" applyFont="1" applyFill="1" applyBorder="1" applyAlignment="1" applyProtection="1">
      <alignment horizontal="center" vertical="center" wrapText="1"/>
      <protection locked="0"/>
    </xf>
    <xf numFmtId="0" fontId="54" fillId="0" borderId="0" xfId="0" applyFont="1" applyFill="1" applyAlignment="1" applyProtection="1">
      <alignment horizontal="center" vertical="center"/>
    </xf>
    <xf numFmtId="0" fontId="50" fillId="0" borderId="0" xfId="0" applyFont="1" applyFill="1" applyBorder="1" applyAlignment="1" applyProtection="1">
      <alignment horizontal="center" vertical="center" wrapText="1"/>
      <protection locked="0"/>
    </xf>
    <xf numFmtId="0" fontId="56" fillId="0" borderId="0" xfId="1" applyFont="1" applyFill="1" applyBorder="1" applyAlignment="1" applyProtection="1">
      <alignment horizontal="center" vertical="center" wrapText="1"/>
      <protection locked="0"/>
    </xf>
    <xf numFmtId="1" fontId="56" fillId="0" borderId="0" xfId="1" applyNumberFormat="1" applyFont="1" applyFill="1" applyBorder="1" applyAlignment="1" applyProtection="1">
      <alignment horizontal="center" vertical="center" wrapText="1"/>
    </xf>
    <xf numFmtId="0" fontId="52" fillId="0" borderId="0" xfId="0" applyFont="1" applyFill="1" applyBorder="1" applyAlignment="1" applyProtection="1">
      <alignment horizontal="center" vertical="center"/>
    </xf>
    <xf numFmtId="0" fontId="6" fillId="0" borderId="30" xfId="0" applyFont="1" applyFill="1" applyBorder="1" applyAlignment="1" applyProtection="1">
      <alignment horizontal="left" vertical="center" wrapText="1"/>
      <protection locked="0"/>
    </xf>
    <xf numFmtId="0" fontId="14" fillId="0" borderId="9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left" vertical="center" wrapText="1"/>
    </xf>
    <xf numFmtId="0" fontId="14" fillId="0" borderId="25" xfId="0" applyFont="1" applyFill="1" applyBorder="1" applyAlignment="1" applyProtection="1">
      <alignment horizontal="center" vertical="center"/>
      <protection locked="0"/>
    </xf>
    <xf numFmtId="0" fontId="14" fillId="0" borderId="9" xfId="0" applyFont="1" applyFill="1" applyBorder="1" applyAlignment="1" applyProtection="1">
      <alignment horizontal="left" vertical="center" wrapText="1"/>
      <protection locked="0"/>
    </xf>
    <xf numFmtId="0" fontId="14" fillId="0" borderId="9" xfId="1" applyNumberFormat="1" applyFont="1" applyFill="1" applyBorder="1" applyAlignment="1">
      <alignment horizontal="left" vertical="center" wrapText="1"/>
    </xf>
    <xf numFmtId="0" fontId="14" fillId="0" borderId="9" xfId="1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/>
    </xf>
    <xf numFmtId="0" fontId="11" fillId="0" borderId="3" xfId="0" applyFont="1" applyFill="1" applyBorder="1" applyAlignment="1" applyProtection="1">
      <alignment horizontal="center" vertical="center" wrapText="1"/>
    </xf>
    <xf numFmtId="0" fontId="6" fillId="36" borderId="28" xfId="0" applyFont="1" applyFill="1" applyBorder="1" applyAlignment="1" applyProtection="1">
      <alignment horizontal="center" vertical="center"/>
    </xf>
    <xf numFmtId="0" fontId="6" fillId="36" borderId="28" xfId="0" applyFont="1" applyFill="1" applyBorder="1" applyAlignment="1" applyProtection="1">
      <alignment horizontal="center" vertical="center"/>
      <protection locked="0"/>
    </xf>
    <xf numFmtId="0" fontId="6" fillId="36" borderId="28" xfId="0" applyFont="1" applyFill="1" applyBorder="1" applyAlignment="1" applyProtection="1">
      <alignment horizontal="left" vertical="center"/>
      <protection locked="0"/>
    </xf>
    <xf numFmtId="0" fontId="6" fillId="36" borderId="28" xfId="0" applyFont="1" applyFill="1" applyBorder="1" applyAlignment="1" applyProtection="1">
      <alignment horizontal="center" vertical="center" wrapText="1"/>
    </xf>
    <xf numFmtId="0" fontId="57" fillId="36" borderId="28" xfId="0" applyFont="1" applyFill="1" applyBorder="1" applyAlignment="1" applyProtection="1">
      <alignment horizontal="center" vertical="center" wrapText="1"/>
    </xf>
    <xf numFmtId="0" fontId="11" fillId="36" borderId="28" xfId="1" applyFont="1" applyFill="1" applyBorder="1" applyAlignment="1" applyProtection="1">
      <alignment horizontal="center" vertical="center" wrapText="1"/>
      <protection locked="0"/>
    </xf>
    <xf numFmtId="1" fontId="11" fillId="36" borderId="28" xfId="1" applyNumberFormat="1" applyFont="1" applyFill="1" applyBorder="1" applyAlignment="1" applyProtection="1">
      <alignment horizontal="center" vertical="center" wrapText="1"/>
    </xf>
    <xf numFmtId="0" fontId="50" fillId="0" borderId="10" xfId="0" applyFont="1" applyFill="1" applyBorder="1" applyAlignment="1" applyProtection="1">
      <alignment horizontal="center" vertical="center"/>
    </xf>
    <xf numFmtId="0" fontId="50" fillId="0" borderId="5" xfId="0" applyFont="1" applyFill="1" applyBorder="1" applyAlignment="1" applyProtection="1">
      <alignment horizontal="left" vertical="center"/>
    </xf>
    <xf numFmtId="0" fontId="50" fillId="0" borderId="28" xfId="0" applyFont="1" applyFill="1" applyBorder="1" applyAlignment="1" applyProtection="1">
      <alignment horizontal="center" vertical="center" wrapText="1"/>
    </xf>
    <xf numFmtId="0" fontId="53" fillId="0" borderId="28" xfId="0" applyFont="1" applyFill="1" applyBorder="1" applyAlignment="1" applyProtection="1">
      <alignment horizontal="center" vertical="center" wrapText="1"/>
    </xf>
    <xf numFmtId="0" fontId="53" fillId="0" borderId="5" xfId="0" applyFont="1" applyFill="1" applyBorder="1" applyAlignment="1" applyProtection="1">
      <alignment horizontal="center" vertical="center" wrapText="1"/>
    </xf>
    <xf numFmtId="0" fontId="52" fillId="0" borderId="9" xfId="0" applyFont="1" applyFill="1" applyBorder="1" applyAlignment="1" applyProtection="1">
      <alignment horizontal="center" vertical="center"/>
    </xf>
    <xf numFmtId="0" fontId="54" fillId="0" borderId="9" xfId="0" applyFont="1" applyFill="1" applyBorder="1" applyAlignment="1" applyProtection="1">
      <alignment horizontal="center" vertical="center"/>
    </xf>
    <xf numFmtId="0" fontId="14" fillId="0" borderId="25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 applyProtection="1">
      <alignment horizontal="center" vertical="center"/>
    </xf>
    <xf numFmtId="0" fontId="50" fillId="0" borderId="33" xfId="0" applyFont="1" applyFill="1" applyBorder="1" applyAlignment="1" applyProtection="1">
      <alignment horizontal="center" vertical="center" wrapText="1"/>
    </xf>
    <xf numFmtId="0" fontId="50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left" vertical="center"/>
    </xf>
    <xf numFmtId="0" fontId="6" fillId="2" borderId="4" xfId="0" applyFont="1" applyFill="1" applyBorder="1" applyAlignment="1" applyProtection="1">
      <alignment horizontal="left" vertical="center"/>
    </xf>
    <xf numFmtId="0" fontId="6" fillId="2" borderId="5" xfId="0" applyFont="1" applyFill="1" applyBorder="1" applyAlignment="1" applyProtection="1">
      <alignment horizontal="left" vertical="center"/>
    </xf>
    <xf numFmtId="14" fontId="6" fillId="2" borderId="6" xfId="0" applyNumberFormat="1" applyFont="1" applyFill="1" applyBorder="1" applyAlignment="1" applyProtection="1">
      <alignment horizontal="left" vertical="center"/>
    </xf>
    <xf numFmtId="14" fontId="6" fillId="2" borderId="3" xfId="0" applyNumberFormat="1" applyFont="1" applyFill="1" applyBorder="1" applyAlignment="1" applyProtection="1">
      <alignment horizontal="left" vertical="center"/>
    </xf>
    <xf numFmtId="14" fontId="6" fillId="2" borderId="7" xfId="0" applyNumberFormat="1" applyFont="1" applyFill="1" applyBorder="1" applyAlignment="1" applyProtection="1">
      <alignment horizontal="left" vertical="center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0" fontId="37" fillId="31" borderId="3" xfId="0" applyFont="1" applyFill="1" applyBorder="1" applyAlignment="1" applyProtection="1">
      <alignment horizontal="center" vertical="center"/>
      <protection locked="0"/>
    </xf>
    <xf numFmtId="0" fontId="37" fillId="31" borderId="0" xfId="0" applyFont="1" applyFill="1" applyBorder="1" applyAlignment="1" applyProtection="1">
      <alignment horizontal="center" vertical="center"/>
      <protection locked="0"/>
    </xf>
    <xf numFmtId="0" fontId="42" fillId="0" borderId="31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 vertical="center" wrapText="1"/>
    </xf>
    <xf numFmtId="0" fontId="44" fillId="33" borderId="0" xfId="0" applyFont="1" applyFill="1" applyBorder="1" applyAlignment="1" applyProtection="1">
      <alignment horizontal="center" vertical="center" wrapText="1"/>
      <protection locked="0"/>
    </xf>
    <xf numFmtId="0" fontId="37" fillId="31" borderId="3" xfId="0" applyFont="1" applyFill="1" applyBorder="1" applyAlignment="1" applyProtection="1">
      <alignment horizontal="center" vertical="center" wrapText="1"/>
      <protection locked="0"/>
    </xf>
    <xf numFmtId="0" fontId="37" fillId="31" borderId="0" xfId="0" applyFont="1" applyFill="1" applyBorder="1" applyAlignment="1" applyProtection="1">
      <alignment horizontal="center" vertical="center" wrapText="1"/>
      <protection locked="0"/>
    </xf>
    <xf numFmtId="0" fontId="44" fillId="33" borderId="31" xfId="0" applyFont="1" applyFill="1" applyBorder="1" applyAlignment="1" applyProtection="1">
      <alignment horizontal="center" vertical="center" wrapText="1"/>
      <protection locked="0"/>
    </xf>
    <xf numFmtId="0" fontId="50" fillId="39" borderId="8" xfId="0" applyFont="1" applyFill="1" applyBorder="1" applyAlignment="1" applyProtection="1">
      <alignment horizontal="center" vertical="center" wrapText="1"/>
    </xf>
    <xf numFmtId="0" fontId="50" fillId="39" borderId="5" xfId="0" applyFont="1" applyFill="1" applyBorder="1" applyAlignment="1" applyProtection="1">
      <alignment horizontal="center" vertical="center" wrapText="1"/>
    </xf>
    <xf numFmtId="0" fontId="50" fillId="35" borderId="8" xfId="0" applyFont="1" applyFill="1" applyBorder="1" applyAlignment="1" applyProtection="1">
      <alignment horizontal="center" vertical="center" wrapText="1"/>
    </xf>
    <xf numFmtId="0" fontId="50" fillId="35" borderId="4" xfId="0" applyFont="1" applyFill="1" applyBorder="1" applyAlignment="1" applyProtection="1">
      <alignment horizontal="center" vertical="center" wrapText="1"/>
    </xf>
    <xf numFmtId="0" fontId="50" fillId="35" borderId="5" xfId="0" applyFont="1" applyFill="1" applyBorder="1" applyAlignment="1" applyProtection="1">
      <alignment horizontal="center" vertical="center" wrapText="1"/>
    </xf>
    <xf numFmtId="0" fontId="50" fillId="40" borderId="8" xfId="0" applyFont="1" applyFill="1" applyBorder="1" applyAlignment="1" applyProtection="1">
      <alignment horizontal="center" vertical="center" wrapText="1"/>
    </xf>
    <xf numFmtId="0" fontId="50" fillId="40" borderId="5" xfId="0" applyFont="1" applyFill="1" applyBorder="1" applyAlignment="1" applyProtection="1">
      <alignment horizontal="center" vertical="center" wrapText="1"/>
    </xf>
    <xf numFmtId="0" fontId="50" fillId="37" borderId="4" xfId="0" applyFont="1" applyFill="1" applyBorder="1" applyAlignment="1" applyProtection="1">
      <alignment horizontal="center" vertical="center"/>
    </xf>
    <xf numFmtId="0" fontId="50" fillId="37" borderId="5" xfId="0" applyFont="1" applyFill="1" applyBorder="1" applyAlignment="1" applyProtection="1">
      <alignment horizontal="center" vertical="center"/>
    </xf>
    <xf numFmtId="0" fontId="50" fillId="38" borderId="8" xfId="0" applyFont="1" applyFill="1" applyBorder="1" applyAlignment="1" applyProtection="1">
      <alignment horizontal="center" vertical="center"/>
    </xf>
    <xf numFmtId="0" fontId="50" fillId="38" borderId="4" xfId="0" applyFont="1" applyFill="1" applyBorder="1" applyAlignment="1" applyProtection="1">
      <alignment horizontal="center" vertical="center"/>
    </xf>
    <xf numFmtId="0" fontId="50" fillId="38" borderId="5" xfId="0" applyFont="1" applyFill="1" applyBorder="1" applyAlignment="1" applyProtection="1">
      <alignment horizontal="center" vertical="center"/>
    </xf>
    <xf numFmtId="0" fontId="50" fillId="36" borderId="8" xfId="0" applyFont="1" applyFill="1" applyBorder="1" applyAlignment="1" applyProtection="1">
      <alignment horizontal="left" vertical="center"/>
    </xf>
    <xf numFmtId="0" fontId="50" fillId="36" borderId="4" xfId="0" applyFont="1" applyFill="1" applyBorder="1" applyAlignment="1" applyProtection="1">
      <alignment horizontal="left" vertical="center"/>
    </xf>
    <xf numFmtId="0" fontId="50" fillId="0" borderId="33" xfId="0" applyFont="1" applyFill="1" applyBorder="1" applyAlignment="1" applyProtection="1">
      <alignment horizontal="center" vertical="center" wrapText="1"/>
    </xf>
    <xf numFmtId="0" fontId="50" fillId="0" borderId="0" xfId="0" applyFont="1" applyFill="1" applyBorder="1" applyAlignment="1" applyProtection="1">
      <alignment horizontal="center" vertical="center" wrapText="1"/>
    </xf>
    <xf numFmtId="0" fontId="50" fillId="0" borderId="34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0" fontId="1" fillId="3" borderId="0" xfId="1" applyNumberFormat="1" applyFont="1" applyFill="1" applyBorder="1" applyAlignment="1">
      <alignment horizontal="center" vertical="center" wrapText="1"/>
    </xf>
    <xf numFmtId="0" fontId="2" fillId="3" borderId="0" xfId="1" applyNumberFormat="1" applyFont="1" applyFill="1" applyBorder="1" applyAlignment="1">
      <alignment horizontal="center" vertical="center" wrapText="1"/>
    </xf>
    <xf numFmtId="0" fontId="14" fillId="0" borderId="31" xfId="0" applyFont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 wrapText="1"/>
    </xf>
    <xf numFmtId="0" fontId="11" fillId="36" borderId="28" xfId="0" applyFont="1" applyFill="1" applyBorder="1" applyAlignment="1" applyProtection="1">
      <alignment horizontal="center" vertical="center" wrapText="1"/>
    </xf>
    <xf numFmtId="14" fontId="50" fillId="0" borderId="9" xfId="0" applyNumberFormat="1" applyFont="1" applyFill="1" applyBorder="1" applyAlignment="1" applyProtection="1">
      <alignment horizontal="center" vertical="center" wrapText="1"/>
    </xf>
    <xf numFmtId="14" fontId="6" fillId="36" borderId="28" xfId="0" applyNumberFormat="1" applyFont="1" applyFill="1" applyBorder="1" applyAlignment="1" applyProtection="1">
      <alignment horizontal="center" vertical="center" wrapText="1"/>
    </xf>
    <xf numFmtId="0" fontId="50" fillId="0" borderId="35" xfId="0" applyFont="1" applyFill="1" applyBorder="1" applyAlignment="1" applyProtection="1">
      <alignment horizontal="center" vertical="center" wrapText="1"/>
    </xf>
    <xf numFmtId="167" fontId="58" fillId="0" borderId="9" xfId="0" applyNumberFormat="1" applyFont="1" applyFill="1" applyBorder="1" applyAlignment="1" applyProtection="1">
      <alignment horizontal="center" vertical="center" wrapText="1"/>
    </xf>
    <xf numFmtId="0" fontId="50" fillId="0" borderId="8" xfId="0" applyFont="1" applyFill="1" applyBorder="1" applyAlignment="1" applyProtection="1">
      <alignment horizontal="center" vertical="center" wrapText="1"/>
    </xf>
    <xf numFmtId="0" fontId="50" fillId="0" borderId="10" xfId="0" applyFont="1" applyFill="1" applyBorder="1" applyAlignment="1" applyProtection="1">
      <alignment horizontal="center" vertical="center" wrapText="1"/>
    </xf>
    <xf numFmtId="0" fontId="53" fillId="0" borderId="28" xfId="0" applyFont="1" applyFill="1" applyBorder="1" applyAlignment="1" applyProtection="1">
      <alignment horizontal="center" vertical="center"/>
    </xf>
    <xf numFmtId="0" fontId="50" fillId="0" borderId="9" xfId="1" applyFont="1" applyFill="1" applyBorder="1" applyAlignment="1" applyProtection="1">
      <alignment horizontal="center" vertical="center" wrapText="1"/>
      <protection locked="0"/>
    </xf>
    <xf numFmtId="0" fontId="53" fillId="0" borderId="0" xfId="1" applyFont="1" applyFill="1" applyBorder="1" applyAlignment="1" applyProtection="1">
      <alignment horizontal="center" vertical="center" wrapText="1"/>
      <protection locked="0"/>
    </xf>
  </cellXfs>
  <cellStyles count="60">
    <cellStyle name="20 % - Accent1 2" xfId="2"/>
    <cellStyle name="20 % - Accent2 2" xfId="3"/>
    <cellStyle name="20 % - Accent3 2" xfId="4"/>
    <cellStyle name="20 % - Accent4 2" xfId="5"/>
    <cellStyle name="20 % - Accent5 2" xfId="6"/>
    <cellStyle name="20 % - Accent6 2" xfId="7"/>
    <cellStyle name="40 % - Accent1 2" xfId="8"/>
    <cellStyle name="40 % - Accent2 2" xfId="9"/>
    <cellStyle name="40 % - Accent3 2" xfId="10"/>
    <cellStyle name="40 % - Accent4 2" xfId="11"/>
    <cellStyle name="40 % - Accent5 2" xfId="12"/>
    <cellStyle name="40 % - Accent6 2" xfId="13"/>
    <cellStyle name="60 % - Accent1 2" xfId="14"/>
    <cellStyle name="60 % - Accent2 2" xfId="15"/>
    <cellStyle name="60 % - Accent3 2" xfId="16"/>
    <cellStyle name="60 % - Accent4 2" xfId="17"/>
    <cellStyle name="60 % - Accent5 2" xfId="18"/>
    <cellStyle name="60 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Avertissement 2" xfId="26"/>
    <cellStyle name="Calcul 2" xfId="27"/>
    <cellStyle name="Cellule liée 2" xfId="28"/>
    <cellStyle name="Commentaire 2" xfId="29"/>
    <cellStyle name="Entrée 2" xfId="30"/>
    <cellStyle name="Insatisfaisant 2" xfId="31"/>
    <cellStyle name="Milliers 2" xfId="32"/>
    <cellStyle name="Milliers 2 2" xfId="57"/>
    <cellStyle name="Neutre 2" xfId="33"/>
    <cellStyle name="Normal" xfId="0" builtinId="0"/>
    <cellStyle name="Normal 10" xfId="34"/>
    <cellStyle name="Normal 10 2" xfId="58"/>
    <cellStyle name="Normal 2" xfId="35"/>
    <cellStyle name="Normal 2 2" xfId="1"/>
    <cellStyle name="Normal 3" xfId="36"/>
    <cellStyle name="Normal 3 2" xfId="37"/>
    <cellStyle name="Normal 3_MOYENS_LICENCE_11_15 maj budget 2" xfId="38"/>
    <cellStyle name="Normal 5" xfId="39"/>
    <cellStyle name="Normal 6" xfId="40"/>
    <cellStyle name="Normal 7" xfId="41"/>
    <cellStyle name="Normal 8" xfId="42"/>
    <cellStyle name="Normal 9" xfId="43"/>
    <cellStyle name="Normal 9 2" xfId="59"/>
    <cellStyle name="Satisfaisant 2" xfId="44"/>
    <cellStyle name="Sortie 2" xfId="45"/>
    <cellStyle name="Style 1" xfId="46"/>
    <cellStyle name="Style 2" xfId="47"/>
    <cellStyle name="Style 2 2" xfId="48"/>
    <cellStyle name="Texte explicatif 2" xfId="49"/>
    <cellStyle name="Titre 2" xfId="50"/>
    <cellStyle name="Titre 1 2" xfId="51"/>
    <cellStyle name="Titre 2 2" xfId="52"/>
    <cellStyle name="Titre 3 2" xfId="53"/>
    <cellStyle name="Titre 4 2" xfId="54"/>
    <cellStyle name="Total 2" xfId="55"/>
    <cellStyle name="Vérification 2" xfId="56"/>
  </cellStyles>
  <dxfs count="370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FFCCFF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SSIER%20FINAL%20ACCREDITATION\DROIT\Licence\Droit\L-DEG-Droit-Maquette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  <sheetName val="Synthèse"/>
      <sheetName val="Maquette L2"/>
      <sheetName val="Maquette L3.P1"/>
      <sheetName val="Maquette L3.P2"/>
      <sheetName val="Maquette L3.P3"/>
      <sheetName val="Maquette L3.P4"/>
      <sheetName val="Maquette L3.P5"/>
      <sheetName val="Maquette L3.P6"/>
      <sheetName val="Echantillon couleurs"/>
    </sheetNames>
    <sheetDataSet>
      <sheetData sheetId="0" refreshError="1">
        <row r="8">
          <cell r="B8">
            <v>250</v>
          </cell>
        </row>
        <row r="9">
          <cell r="B9">
            <v>40</v>
          </cell>
        </row>
        <row r="10">
          <cell r="B10">
            <v>30</v>
          </cell>
        </row>
        <row r="12">
          <cell r="B12">
            <v>24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R122"/>
  <sheetViews>
    <sheetView view="pageBreakPreview" topLeftCell="A47" zoomScale="60" zoomScaleNormal="62" workbookViewId="0">
      <selection activeCell="P36" sqref="P36"/>
    </sheetView>
  </sheetViews>
  <sheetFormatPr baseColWidth="10" defaultColWidth="11.44140625" defaultRowHeight="15.6" outlineLevelRow="1" outlineLevelCol="1" x14ac:dyDescent="0.25"/>
  <cols>
    <col min="1" max="1" width="20.6640625" style="10" customWidth="1"/>
    <col min="2" max="2" width="20.6640625" style="10" customWidth="1" outlineLevel="1"/>
    <col min="3" max="3" width="10.6640625" style="12" customWidth="1"/>
    <col min="4" max="4" width="80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44140625" style="12" hidden="1" customWidth="1"/>
    <col min="12" max="12" width="11.6640625" style="12" hidden="1" customWidth="1"/>
    <col min="13" max="13" width="9.44140625" style="12" hidden="1" customWidth="1"/>
    <col min="14" max="15" width="10.6640625" style="12" customWidth="1"/>
    <col min="16" max="16" width="21.77734375" style="224" customWidth="1"/>
    <col min="17" max="17" width="27.109375" style="12" customWidth="1"/>
    <col min="18" max="18" width="15.44140625" style="12" bestFit="1" customWidth="1"/>
    <col min="19" max="16384" width="11.44140625" style="12"/>
  </cols>
  <sheetData>
    <row r="1" spans="1:18" s="4" customFormat="1" ht="45" customHeight="1" thickBot="1" x14ac:dyDescent="0.35">
      <c r="A1" s="148"/>
      <c r="B1" s="147" t="s">
        <v>110</v>
      </c>
      <c r="C1" s="1"/>
      <c r="D1" s="332" t="s">
        <v>36</v>
      </c>
      <c r="E1" s="64"/>
      <c r="F1" s="3"/>
      <c r="G1" s="1"/>
      <c r="H1" s="329" t="s">
        <v>0</v>
      </c>
      <c r="I1" s="330"/>
      <c r="J1" s="330"/>
      <c r="K1" s="330"/>
      <c r="L1" s="330"/>
      <c r="M1" s="330"/>
      <c r="N1" s="330"/>
      <c r="O1" s="331"/>
      <c r="P1" s="216"/>
    </row>
    <row r="2" spans="1:18" s="4" customFormat="1" ht="45" customHeight="1" thickBot="1" x14ac:dyDescent="0.35">
      <c r="A2" s="149"/>
      <c r="B2" s="66" t="s">
        <v>105</v>
      </c>
      <c r="C2" s="5"/>
      <c r="D2" s="333"/>
      <c r="E2" s="65"/>
      <c r="F2" s="6"/>
      <c r="G2" s="5"/>
      <c r="H2" s="323" t="s">
        <v>526</v>
      </c>
      <c r="I2" s="324"/>
      <c r="J2" s="324"/>
      <c r="K2" s="324"/>
      <c r="L2" s="324"/>
      <c r="M2" s="324"/>
      <c r="N2" s="324"/>
      <c r="O2" s="325"/>
      <c r="P2" s="217"/>
    </row>
    <row r="3" spans="1:18" s="4" customFormat="1" ht="45" customHeight="1" outlineLevel="1" thickBot="1" x14ac:dyDescent="0.3">
      <c r="A3" s="149" t="s">
        <v>348</v>
      </c>
      <c r="B3" s="63"/>
      <c r="C3" s="2"/>
      <c r="D3" s="20"/>
      <c r="E3" s="20"/>
      <c r="F3" s="7"/>
      <c r="G3" s="2"/>
      <c r="H3" s="326" t="s">
        <v>615</v>
      </c>
      <c r="I3" s="327"/>
      <c r="J3" s="327"/>
      <c r="K3" s="327"/>
      <c r="L3" s="327"/>
      <c r="M3" s="327"/>
      <c r="N3" s="327"/>
      <c r="O3" s="328"/>
      <c r="P3" s="218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8" t="s">
        <v>520</v>
      </c>
    </row>
    <row r="5" spans="1:18" s="4" customFormat="1" ht="34.950000000000003" customHeight="1" thickBot="1" x14ac:dyDescent="0.3">
      <c r="A5" s="62" t="s">
        <v>111</v>
      </c>
      <c r="B5" s="99"/>
      <c r="C5" s="100"/>
      <c r="D5" s="101" t="s">
        <v>6</v>
      </c>
      <c r="E5" s="99"/>
      <c r="F5" s="99"/>
      <c r="G5" s="99"/>
      <c r="H5" s="99"/>
      <c r="I5" s="102"/>
      <c r="J5" s="99"/>
      <c r="K5" s="99"/>
      <c r="L5" s="99"/>
      <c r="M5" s="99"/>
      <c r="N5" s="103"/>
      <c r="O5" s="104">
        <v>60</v>
      </c>
      <c r="P5" s="218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19"/>
    </row>
    <row r="7" spans="1:18" s="10" customFormat="1" ht="25.05" customHeight="1" thickBot="1" x14ac:dyDescent="0.3">
      <c r="A7" s="150" t="s">
        <v>115</v>
      </c>
      <c r="B7" s="262" t="s">
        <v>112</v>
      </c>
      <c r="C7" s="263" t="s">
        <v>23</v>
      </c>
      <c r="D7" s="264" t="s">
        <v>33</v>
      </c>
      <c r="E7" s="265"/>
      <c r="F7" s="262"/>
      <c r="G7" s="262"/>
      <c r="H7" s="262"/>
      <c r="I7" s="263"/>
      <c r="J7" s="263"/>
      <c r="K7" s="263"/>
      <c r="L7" s="263">
        <f>SUM(L9:L55)</f>
        <v>0</v>
      </c>
      <c r="M7" s="263">
        <f>SUM(M9:M55)</f>
        <v>0</v>
      </c>
      <c r="N7" s="263"/>
      <c r="O7" s="266"/>
      <c r="P7" s="53"/>
    </row>
    <row r="8" spans="1:18" s="10" customFormat="1" ht="25.05" customHeight="1" thickBot="1" x14ac:dyDescent="0.3">
      <c r="A8" s="150" t="s">
        <v>114</v>
      </c>
      <c r="B8" s="85" t="s">
        <v>113</v>
      </c>
      <c r="C8" s="86" t="s">
        <v>24</v>
      </c>
      <c r="D8" s="87" t="s">
        <v>22</v>
      </c>
      <c r="E8" s="88"/>
      <c r="F8" s="85"/>
      <c r="G8" s="85"/>
      <c r="H8" s="85"/>
      <c r="I8" s="86"/>
      <c r="J8" s="86"/>
      <c r="K8" s="86"/>
      <c r="L8" s="86">
        <f>SUM(L10:L56)</f>
        <v>0</v>
      </c>
      <c r="M8" s="86">
        <f>SUM(M10:M56)</f>
        <v>0</v>
      </c>
      <c r="N8" s="86"/>
      <c r="O8" s="89">
        <f>SUM(O10:O56)</f>
        <v>30</v>
      </c>
      <c r="P8" s="53"/>
    </row>
    <row r="9" spans="1:18" ht="12" customHeight="1" thickBot="1" x14ac:dyDescent="0.3">
      <c r="A9" s="151"/>
      <c r="B9" s="72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20"/>
      <c r="Q9" s="10"/>
      <c r="R9" s="10"/>
    </row>
    <row r="10" spans="1:18" s="10" customFormat="1" ht="18" customHeight="1" thickBot="1" x14ac:dyDescent="0.3">
      <c r="A10" s="151" t="s">
        <v>124</v>
      </c>
      <c r="B10" s="86" t="s">
        <v>120</v>
      </c>
      <c r="C10" s="86" t="s">
        <v>25</v>
      </c>
      <c r="D10" s="90" t="s">
        <v>37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18</v>
      </c>
      <c r="P10" s="220"/>
      <c r="Q10" s="12"/>
      <c r="R10" s="32"/>
    </row>
    <row r="11" spans="1:18" x14ac:dyDescent="0.25">
      <c r="A11" s="151"/>
      <c r="B11" s="73"/>
      <c r="C11" s="13"/>
      <c r="D11" s="33"/>
      <c r="E11" s="33"/>
      <c r="F11" s="13"/>
      <c r="G11" s="13"/>
      <c r="H11" s="13"/>
      <c r="I11" s="13"/>
      <c r="J11" s="13"/>
      <c r="K11" s="13"/>
      <c r="L11" s="13"/>
      <c r="M11" s="13"/>
      <c r="N11" s="13"/>
      <c r="O11" s="34"/>
      <c r="P11" s="220"/>
    </row>
    <row r="12" spans="1:18" x14ac:dyDescent="0.25">
      <c r="A12" s="151" t="s">
        <v>173</v>
      </c>
      <c r="B12" s="132" t="s">
        <v>151</v>
      </c>
      <c r="C12" s="36" t="s">
        <v>17</v>
      </c>
      <c r="D12" s="127" t="s">
        <v>38</v>
      </c>
      <c r="E12" s="38"/>
      <c r="F12" s="137" t="s">
        <v>9</v>
      </c>
      <c r="G12" s="137">
        <v>42</v>
      </c>
      <c r="H12" s="138">
        <f t="shared" ref="H12:H14" si="0">G12</f>
        <v>42</v>
      </c>
      <c r="I12" s="41"/>
      <c r="J12" s="36"/>
      <c r="K12" s="42"/>
      <c r="L12" s="43"/>
      <c r="M12" s="41"/>
      <c r="N12" s="44">
        <v>2</v>
      </c>
      <c r="O12" s="45"/>
      <c r="P12" s="221" t="s">
        <v>541</v>
      </c>
    </row>
    <row r="13" spans="1:18" x14ac:dyDescent="0.25">
      <c r="A13" s="151" t="s">
        <v>173</v>
      </c>
      <c r="B13" s="132" t="s">
        <v>152</v>
      </c>
      <c r="C13" s="36" t="s">
        <v>17</v>
      </c>
      <c r="D13" s="127" t="s">
        <v>39</v>
      </c>
      <c r="E13" s="38"/>
      <c r="F13" s="137" t="s">
        <v>9</v>
      </c>
      <c r="G13" s="137">
        <v>21</v>
      </c>
      <c r="H13" s="138">
        <f t="shared" si="0"/>
        <v>21</v>
      </c>
      <c r="I13" s="41"/>
      <c r="J13" s="36"/>
      <c r="K13" s="42"/>
      <c r="L13" s="43"/>
      <c r="M13" s="41"/>
      <c r="N13" s="44">
        <v>1</v>
      </c>
      <c r="O13" s="55"/>
      <c r="P13" s="221" t="s">
        <v>519</v>
      </c>
    </row>
    <row r="14" spans="1:18" x14ac:dyDescent="0.25">
      <c r="A14" s="151" t="s">
        <v>173</v>
      </c>
      <c r="B14" s="132" t="s">
        <v>153</v>
      </c>
      <c r="C14" s="36" t="s">
        <v>17</v>
      </c>
      <c r="D14" s="127" t="s">
        <v>40</v>
      </c>
      <c r="E14" s="38"/>
      <c r="F14" s="137" t="s">
        <v>9</v>
      </c>
      <c r="G14" s="137">
        <v>21</v>
      </c>
      <c r="H14" s="138">
        <f t="shared" si="0"/>
        <v>21</v>
      </c>
      <c r="I14" s="41"/>
      <c r="J14" s="36"/>
      <c r="K14" s="42"/>
      <c r="L14" s="43"/>
      <c r="M14" s="41"/>
      <c r="N14" s="44">
        <v>1</v>
      </c>
      <c r="O14" s="55"/>
      <c r="P14" s="221" t="s">
        <v>519</v>
      </c>
    </row>
    <row r="15" spans="1:18" x14ac:dyDescent="0.25">
      <c r="A15" s="151"/>
      <c r="B15" s="57" t="s">
        <v>27</v>
      </c>
      <c r="C15" s="76"/>
      <c r="D15" s="165" t="s">
        <v>27</v>
      </c>
      <c r="E15" s="78"/>
      <c r="F15" s="75"/>
      <c r="G15" s="75"/>
      <c r="H15" s="75"/>
      <c r="I15" s="76"/>
      <c r="J15" s="76"/>
      <c r="K15" s="76"/>
      <c r="L15" s="75"/>
      <c r="M15" s="76"/>
      <c r="N15" s="79"/>
      <c r="O15" s="55"/>
      <c r="P15" s="220"/>
    </row>
    <row r="16" spans="1:18" x14ac:dyDescent="0.25">
      <c r="A16" s="151" t="s">
        <v>168</v>
      </c>
      <c r="B16" s="57" t="s">
        <v>169</v>
      </c>
      <c r="C16" s="80" t="s">
        <v>23</v>
      </c>
      <c r="D16" s="81" t="s">
        <v>41</v>
      </c>
      <c r="E16" s="82"/>
      <c r="F16" s="83"/>
      <c r="G16" s="83"/>
      <c r="H16" s="83"/>
      <c r="I16" s="80"/>
      <c r="J16" s="80"/>
      <c r="K16" s="80"/>
      <c r="L16" s="83"/>
      <c r="M16" s="80"/>
      <c r="N16" s="84"/>
      <c r="O16" s="55"/>
      <c r="P16" s="221"/>
    </row>
    <row r="17" spans="1:17" x14ac:dyDescent="0.25">
      <c r="A17" s="151" t="s">
        <v>173</v>
      </c>
      <c r="B17" s="132" t="s">
        <v>170</v>
      </c>
      <c r="C17" s="36" t="s">
        <v>17</v>
      </c>
      <c r="D17" s="37" t="s">
        <v>521</v>
      </c>
      <c r="E17" s="46"/>
      <c r="F17" s="137" t="s">
        <v>10</v>
      </c>
      <c r="G17" s="137">
        <v>21</v>
      </c>
      <c r="H17" s="138">
        <v>21</v>
      </c>
      <c r="I17" s="41"/>
      <c r="J17" s="36"/>
      <c r="K17" s="41"/>
      <c r="L17" s="47"/>
      <c r="M17" s="41"/>
      <c r="N17" s="44">
        <v>1</v>
      </c>
      <c r="O17" s="48"/>
      <c r="P17" s="221" t="s">
        <v>519</v>
      </c>
    </row>
    <row r="18" spans="1:17" x14ac:dyDescent="0.25">
      <c r="A18" s="151" t="s">
        <v>173</v>
      </c>
      <c r="B18" s="132" t="s">
        <v>171</v>
      </c>
      <c r="C18" s="36" t="s">
        <v>17</v>
      </c>
      <c r="D18" s="37" t="s">
        <v>522</v>
      </c>
      <c r="E18" s="46"/>
      <c r="F18" s="137" t="s">
        <v>10</v>
      </c>
      <c r="G18" s="137">
        <v>21</v>
      </c>
      <c r="H18" s="138">
        <f t="shared" ref="H18" si="1">G18</f>
        <v>21</v>
      </c>
      <c r="I18" s="41"/>
      <c r="J18" s="36"/>
      <c r="K18" s="41"/>
      <c r="L18" s="47"/>
      <c r="M18" s="41"/>
      <c r="N18" s="44">
        <v>1</v>
      </c>
      <c r="O18" s="48"/>
      <c r="P18" s="221" t="s">
        <v>519</v>
      </c>
    </row>
    <row r="19" spans="1:17" s="14" customFormat="1" ht="16.2" thickBot="1" x14ac:dyDescent="0.3">
      <c r="A19" s="151"/>
      <c r="B19" s="74"/>
      <c r="C19" s="15"/>
      <c r="D19" s="49"/>
      <c r="E19" s="49"/>
      <c r="F19" s="50"/>
      <c r="G19" s="50"/>
      <c r="H19" s="15"/>
      <c r="I19" s="15"/>
      <c r="J19" s="15"/>
      <c r="K19" s="15"/>
      <c r="L19" s="15"/>
      <c r="M19" s="51"/>
      <c r="N19" s="15"/>
      <c r="O19" s="16"/>
      <c r="P19" s="220"/>
    </row>
    <row r="20" spans="1:17" s="14" customFormat="1" ht="18" customHeight="1" thickBot="1" x14ac:dyDescent="0.3">
      <c r="A20" s="151" t="s">
        <v>125</v>
      </c>
      <c r="B20" s="86" t="s">
        <v>121</v>
      </c>
      <c r="C20" s="86" t="s">
        <v>25</v>
      </c>
      <c r="D20" s="90" t="s">
        <v>42</v>
      </c>
      <c r="E20" s="91"/>
      <c r="F20" s="93"/>
      <c r="G20" s="94"/>
      <c r="H20" s="95"/>
      <c r="I20" s="95"/>
      <c r="J20" s="95"/>
      <c r="K20" s="95"/>
      <c r="L20" s="95"/>
      <c r="M20" s="86"/>
      <c r="N20" s="95"/>
      <c r="O20" s="92">
        <v>9</v>
      </c>
      <c r="P20" s="220"/>
    </row>
    <row r="21" spans="1:17" s="14" customFormat="1" x14ac:dyDescent="0.25">
      <c r="A21" s="151"/>
      <c r="B21" s="57"/>
      <c r="C21" s="17"/>
      <c r="D21" s="11"/>
      <c r="E21" s="11"/>
      <c r="F21" s="52"/>
      <c r="G21" s="52"/>
      <c r="H21" s="17"/>
      <c r="I21" s="17"/>
      <c r="J21" s="17"/>
      <c r="K21" s="17"/>
      <c r="L21" s="17"/>
      <c r="M21" s="17"/>
      <c r="N21" s="17"/>
      <c r="O21" s="48"/>
      <c r="P21" s="220"/>
    </row>
    <row r="22" spans="1:17" ht="16.05" customHeight="1" x14ac:dyDescent="0.25">
      <c r="A22" s="151" t="s">
        <v>173</v>
      </c>
      <c r="B22" s="132" t="s">
        <v>154</v>
      </c>
      <c r="C22" s="36" t="s">
        <v>17</v>
      </c>
      <c r="D22" s="127" t="s">
        <v>43</v>
      </c>
      <c r="E22" s="38"/>
      <c r="F22" s="137" t="s">
        <v>10</v>
      </c>
      <c r="G22" s="137">
        <v>21</v>
      </c>
      <c r="H22" s="138">
        <f t="shared" ref="H22" si="2">G22</f>
        <v>21</v>
      </c>
      <c r="I22" s="41"/>
      <c r="J22" s="36"/>
      <c r="K22" s="41"/>
      <c r="L22" s="43"/>
      <c r="M22" s="41"/>
      <c r="N22" s="44">
        <v>1</v>
      </c>
      <c r="O22" s="45"/>
      <c r="P22" s="221" t="s">
        <v>519</v>
      </c>
      <c r="Q22" s="126" t="s">
        <v>612</v>
      </c>
    </row>
    <row r="23" spans="1:17" ht="16.05" customHeight="1" x14ac:dyDescent="0.25">
      <c r="A23" s="151"/>
      <c r="B23" s="57" t="s">
        <v>27</v>
      </c>
      <c r="C23" s="76"/>
      <c r="D23" s="165" t="s">
        <v>27</v>
      </c>
      <c r="E23" s="78"/>
      <c r="F23" s="75"/>
      <c r="G23" s="75"/>
      <c r="H23" s="75"/>
      <c r="I23" s="76"/>
      <c r="J23" s="76"/>
      <c r="K23" s="76"/>
      <c r="L23" s="75"/>
      <c r="M23" s="76"/>
      <c r="N23" s="79"/>
      <c r="O23" s="55"/>
      <c r="P23" s="221"/>
    </row>
    <row r="24" spans="1:17" ht="16.05" customHeight="1" x14ac:dyDescent="0.25">
      <c r="A24" s="153" t="s">
        <v>156</v>
      </c>
      <c r="B24" s="132" t="s">
        <v>155</v>
      </c>
      <c r="C24" s="80" t="s">
        <v>23</v>
      </c>
      <c r="D24" s="81" t="s">
        <v>549</v>
      </c>
      <c r="E24" s="82"/>
      <c r="F24" s="83"/>
      <c r="G24" s="83"/>
      <c r="H24" s="83"/>
      <c r="I24" s="80"/>
      <c r="J24" s="80"/>
      <c r="K24" s="80"/>
      <c r="L24" s="83"/>
      <c r="M24" s="80"/>
      <c r="N24" s="84"/>
      <c r="O24" s="55"/>
      <c r="P24" s="221" t="s">
        <v>529</v>
      </c>
    </row>
    <row r="25" spans="1:17" s="139" customFormat="1" x14ac:dyDescent="0.25">
      <c r="A25" s="151" t="s">
        <v>173</v>
      </c>
      <c r="B25" s="132" t="s">
        <v>157</v>
      </c>
      <c r="C25" s="193" t="s">
        <v>17</v>
      </c>
      <c r="D25" s="37" t="s">
        <v>587</v>
      </c>
      <c r="E25" s="38"/>
      <c r="F25" s="39" t="s">
        <v>9</v>
      </c>
      <c r="G25" s="40">
        <v>21</v>
      </c>
      <c r="H25" s="40">
        <v>10.5</v>
      </c>
      <c r="I25" s="41"/>
      <c r="J25" s="193"/>
      <c r="K25" s="42"/>
      <c r="L25" s="43"/>
      <c r="M25" s="41"/>
      <c r="N25" s="44">
        <v>1</v>
      </c>
      <c r="O25" s="45"/>
      <c r="P25" s="260" t="s">
        <v>589</v>
      </c>
    </row>
    <row r="26" spans="1:17" s="139" customFormat="1" x14ac:dyDescent="0.25">
      <c r="A26" s="151" t="s">
        <v>173</v>
      </c>
      <c r="B26" s="132" t="s">
        <v>162</v>
      </c>
      <c r="C26" s="193" t="s">
        <v>17</v>
      </c>
      <c r="D26" s="37" t="s">
        <v>588</v>
      </c>
      <c r="E26" s="38"/>
      <c r="F26" s="39" t="s">
        <v>10</v>
      </c>
      <c r="G26" s="40">
        <v>21</v>
      </c>
      <c r="H26" s="40">
        <v>21</v>
      </c>
      <c r="I26" s="41"/>
      <c r="J26" s="193"/>
      <c r="K26" s="42"/>
      <c r="L26" s="43"/>
      <c r="M26" s="41"/>
      <c r="N26" s="44">
        <v>1</v>
      </c>
      <c r="O26" s="45"/>
      <c r="P26" s="221"/>
    </row>
    <row r="27" spans="1:17" s="139" customFormat="1" x14ac:dyDescent="0.25">
      <c r="A27" s="151" t="s">
        <v>173</v>
      </c>
      <c r="B27" s="132" t="s">
        <v>158</v>
      </c>
      <c r="C27" s="193" t="s">
        <v>17</v>
      </c>
      <c r="D27" s="37" t="s">
        <v>583</v>
      </c>
      <c r="E27" s="46"/>
      <c r="F27" s="39" t="s">
        <v>10</v>
      </c>
      <c r="G27" s="40">
        <v>21</v>
      </c>
      <c r="H27" s="40">
        <v>21</v>
      </c>
      <c r="I27" s="41"/>
      <c r="J27" s="36"/>
      <c r="K27" s="41"/>
      <c r="L27" s="47"/>
      <c r="M27" s="41"/>
      <c r="N27" s="44">
        <v>1</v>
      </c>
      <c r="O27" s="45"/>
      <c r="P27" s="221"/>
    </row>
    <row r="28" spans="1:17" s="139" customFormat="1" x14ac:dyDescent="0.25">
      <c r="A28" s="151" t="s">
        <v>173</v>
      </c>
      <c r="B28" s="132" t="s">
        <v>159</v>
      </c>
      <c r="C28" s="193" t="s">
        <v>17</v>
      </c>
      <c r="D28" s="37" t="s">
        <v>584</v>
      </c>
      <c r="E28" s="46"/>
      <c r="F28" s="39" t="s">
        <v>10</v>
      </c>
      <c r="G28" s="40">
        <v>21</v>
      </c>
      <c r="H28" s="40">
        <v>21</v>
      </c>
      <c r="I28" s="41"/>
      <c r="J28" s="36"/>
      <c r="K28" s="41"/>
      <c r="L28" s="47"/>
      <c r="M28" s="41"/>
      <c r="N28" s="44">
        <v>1</v>
      </c>
      <c r="O28" s="45"/>
      <c r="P28" s="221"/>
    </row>
    <row r="29" spans="1:17" s="139" customFormat="1" x14ac:dyDescent="0.25">
      <c r="A29" s="151" t="s">
        <v>173</v>
      </c>
      <c r="B29" s="132" t="s">
        <v>160</v>
      </c>
      <c r="C29" s="193" t="s">
        <v>17</v>
      </c>
      <c r="D29" s="37" t="s">
        <v>585</v>
      </c>
      <c r="E29" s="38"/>
      <c r="F29" s="39" t="s">
        <v>10</v>
      </c>
      <c r="G29" s="40">
        <v>21</v>
      </c>
      <c r="H29" s="40">
        <v>21</v>
      </c>
      <c r="I29" s="41"/>
      <c r="J29" s="36"/>
      <c r="K29" s="42"/>
      <c r="L29" s="43"/>
      <c r="M29" s="41"/>
      <c r="N29" s="44">
        <v>1</v>
      </c>
      <c r="O29" s="45"/>
      <c r="P29" s="221"/>
    </row>
    <row r="30" spans="1:17" s="139" customFormat="1" x14ac:dyDescent="0.25">
      <c r="A30" s="151" t="s">
        <v>173</v>
      </c>
      <c r="B30" s="132" t="s">
        <v>161</v>
      </c>
      <c r="C30" s="193" t="s">
        <v>17</v>
      </c>
      <c r="D30" s="37" t="s">
        <v>600</v>
      </c>
      <c r="E30" s="38"/>
      <c r="F30" s="39" t="s">
        <v>10</v>
      </c>
      <c r="G30" s="40">
        <v>21</v>
      </c>
      <c r="H30" s="40">
        <v>21</v>
      </c>
      <c r="I30" s="41"/>
      <c r="J30" s="193"/>
      <c r="K30" s="42"/>
      <c r="L30" s="43"/>
      <c r="M30" s="41"/>
      <c r="N30" s="44">
        <v>1</v>
      </c>
      <c r="O30" s="45"/>
      <c r="P30" s="221"/>
    </row>
    <row r="31" spans="1:17" s="139" customFormat="1" x14ac:dyDescent="0.25">
      <c r="A31" s="151" t="s">
        <v>173</v>
      </c>
      <c r="B31" s="132" t="s">
        <v>163</v>
      </c>
      <c r="C31" s="193" t="s">
        <v>17</v>
      </c>
      <c r="D31" s="37" t="s">
        <v>586</v>
      </c>
      <c r="E31" s="38"/>
      <c r="F31" s="39" t="s">
        <v>10</v>
      </c>
      <c r="G31" s="40">
        <v>21</v>
      </c>
      <c r="H31" s="40">
        <v>21</v>
      </c>
      <c r="I31" s="41"/>
      <c r="J31" s="193"/>
      <c r="K31" s="42"/>
      <c r="L31" s="43"/>
      <c r="M31" s="41"/>
      <c r="N31" s="44">
        <v>1</v>
      </c>
      <c r="O31" s="45"/>
      <c r="P31" s="221"/>
    </row>
    <row r="32" spans="1:17" s="139" customFormat="1" x14ac:dyDescent="0.25">
      <c r="A32" s="151" t="s">
        <v>173</v>
      </c>
      <c r="B32" s="132" t="s">
        <v>164</v>
      </c>
      <c r="C32" s="193" t="s">
        <v>17</v>
      </c>
      <c r="D32" s="37" t="s">
        <v>291</v>
      </c>
      <c r="E32" s="38"/>
      <c r="F32" s="39" t="s">
        <v>10</v>
      </c>
      <c r="G32" s="40">
        <v>21</v>
      </c>
      <c r="H32" s="40">
        <v>21</v>
      </c>
      <c r="I32" s="41"/>
      <c r="J32" s="193"/>
      <c r="K32" s="42"/>
      <c r="L32" s="43"/>
      <c r="M32" s="41"/>
      <c r="N32" s="44">
        <v>1</v>
      </c>
      <c r="O32" s="45"/>
      <c r="P32" s="221"/>
    </row>
    <row r="33" spans="1:16" s="139" customFormat="1" x14ac:dyDescent="0.25">
      <c r="A33" s="151" t="s">
        <v>173</v>
      </c>
      <c r="B33" s="132" t="s">
        <v>165</v>
      </c>
      <c r="C33" s="193" t="s">
        <v>17</v>
      </c>
      <c r="D33" s="37" t="s">
        <v>292</v>
      </c>
      <c r="E33" s="38"/>
      <c r="F33" s="39" t="s">
        <v>10</v>
      </c>
      <c r="G33" s="40">
        <v>21</v>
      </c>
      <c r="H33" s="40">
        <v>21</v>
      </c>
      <c r="I33" s="41"/>
      <c r="J33" s="193"/>
      <c r="K33" s="42"/>
      <c r="L33" s="43"/>
      <c r="M33" s="41"/>
      <c r="N33" s="44">
        <v>1</v>
      </c>
      <c r="O33" s="45"/>
      <c r="P33" s="221"/>
    </row>
    <row r="34" spans="1:16" s="139" customFormat="1" x14ac:dyDescent="0.25">
      <c r="A34" s="151" t="s">
        <v>173</v>
      </c>
      <c r="B34" s="132" t="s">
        <v>166</v>
      </c>
      <c r="C34" s="193" t="s">
        <v>17</v>
      </c>
      <c r="D34" s="37" t="s">
        <v>293</v>
      </c>
      <c r="E34" s="38"/>
      <c r="F34" s="39" t="s">
        <v>10</v>
      </c>
      <c r="G34" s="40">
        <v>21</v>
      </c>
      <c r="H34" s="40">
        <v>21</v>
      </c>
      <c r="I34" s="41"/>
      <c r="J34" s="193"/>
      <c r="K34" s="42"/>
      <c r="L34" s="43"/>
      <c r="M34" s="41"/>
      <c r="N34" s="44">
        <v>1</v>
      </c>
      <c r="O34" s="45"/>
      <c r="P34" s="221" t="s">
        <v>603</v>
      </c>
    </row>
    <row r="35" spans="1:16" s="139" customFormat="1" x14ac:dyDescent="0.25">
      <c r="A35" s="151" t="s">
        <v>173</v>
      </c>
      <c r="B35" s="132" t="s">
        <v>167</v>
      </c>
      <c r="C35" s="193" t="s">
        <v>17</v>
      </c>
      <c r="D35" s="37" t="s">
        <v>301</v>
      </c>
      <c r="E35" s="38"/>
      <c r="F35" s="39" t="s">
        <v>10</v>
      </c>
      <c r="G35" s="40">
        <v>21</v>
      </c>
      <c r="H35" s="40">
        <v>21</v>
      </c>
      <c r="I35" s="41"/>
      <c r="J35" s="36"/>
      <c r="K35" s="42"/>
      <c r="L35" s="43"/>
      <c r="M35" s="41"/>
      <c r="N35" s="44">
        <v>1</v>
      </c>
      <c r="O35" s="45"/>
      <c r="P35" s="221" t="s">
        <v>603</v>
      </c>
    </row>
    <row r="36" spans="1:16" s="139" customFormat="1" x14ac:dyDescent="0.25">
      <c r="A36" s="151" t="s">
        <v>195</v>
      </c>
      <c r="B36" s="244" t="s">
        <v>625</v>
      </c>
      <c r="C36" s="193" t="s">
        <v>17</v>
      </c>
      <c r="D36" s="37" t="s">
        <v>294</v>
      </c>
      <c r="E36" s="46"/>
      <c r="F36" s="39" t="s">
        <v>10</v>
      </c>
      <c r="G36" s="40">
        <v>21</v>
      </c>
      <c r="H36" s="40">
        <v>0</v>
      </c>
      <c r="I36" s="41"/>
      <c r="J36" s="36"/>
      <c r="K36" s="41"/>
      <c r="L36" s="47"/>
      <c r="M36" s="41"/>
      <c r="N36" s="44">
        <v>1</v>
      </c>
      <c r="O36" s="45"/>
      <c r="P36" s="248" t="s">
        <v>624</v>
      </c>
    </row>
    <row r="37" spans="1:16" s="10" customFormat="1" ht="16.2" thickBot="1" x14ac:dyDescent="0.3">
      <c r="A37" s="149"/>
      <c r="B37" s="57"/>
      <c r="C37" s="17"/>
      <c r="D37" s="53"/>
      <c r="E37" s="53"/>
      <c r="F37" s="54"/>
      <c r="G37" s="52"/>
      <c r="H37" s="17"/>
      <c r="I37" s="17"/>
      <c r="J37" s="17"/>
      <c r="K37" s="17"/>
      <c r="L37" s="17"/>
      <c r="M37" s="17"/>
      <c r="N37" s="17"/>
      <c r="O37" s="55"/>
      <c r="P37" s="222"/>
    </row>
    <row r="38" spans="1:16" s="10" customFormat="1" ht="18" customHeight="1" thickBot="1" x14ac:dyDescent="0.3">
      <c r="A38" s="151" t="s">
        <v>126</v>
      </c>
      <c r="B38" s="86" t="s">
        <v>122</v>
      </c>
      <c r="C38" s="86" t="s">
        <v>25</v>
      </c>
      <c r="D38" s="90" t="s">
        <v>44</v>
      </c>
      <c r="E38" s="91"/>
      <c r="F38" s="90"/>
      <c r="G38" s="96"/>
      <c r="H38" s="86"/>
      <c r="I38" s="86"/>
      <c r="J38" s="86"/>
      <c r="K38" s="86"/>
      <c r="L38" s="86"/>
      <c r="M38" s="86"/>
      <c r="N38" s="86"/>
      <c r="O38" s="92">
        <v>3</v>
      </c>
      <c r="P38" s="221"/>
    </row>
    <row r="39" spans="1:16" s="243" customFormat="1" x14ac:dyDescent="0.25">
      <c r="A39" s="151"/>
      <c r="B39" s="249"/>
      <c r="C39" s="183"/>
      <c r="D39" s="261" t="s">
        <v>601</v>
      </c>
      <c r="E39" s="33"/>
      <c r="F39" s="56"/>
      <c r="G39" s="56"/>
      <c r="H39" s="183"/>
      <c r="I39" s="183"/>
      <c r="J39" s="183"/>
      <c r="K39" s="183"/>
      <c r="L39" s="183"/>
      <c r="M39" s="183"/>
      <c r="N39" s="183"/>
      <c r="O39" s="34"/>
      <c r="P39" s="260" t="s">
        <v>514</v>
      </c>
    </row>
    <row r="40" spans="1:16" x14ac:dyDescent="0.25">
      <c r="A40" s="151"/>
      <c r="B40" s="57"/>
      <c r="C40" s="182"/>
      <c r="D40" s="81"/>
      <c r="E40" s="180"/>
      <c r="F40" s="52"/>
      <c r="G40" s="52"/>
      <c r="H40" s="182"/>
      <c r="I40" s="182"/>
      <c r="J40" s="182"/>
      <c r="K40" s="182"/>
      <c r="L40" s="182"/>
      <c r="M40" s="182"/>
      <c r="N40" s="182"/>
      <c r="O40" s="194"/>
      <c r="P40" s="221"/>
    </row>
    <row r="41" spans="1:16" s="241" customFormat="1" x14ac:dyDescent="0.25">
      <c r="A41" s="151" t="s">
        <v>195</v>
      </c>
      <c r="B41" s="57" t="s">
        <v>172</v>
      </c>
      <c r="C41" s="193" t="s">
        <v>17</v>
      </c>
      <c r="D41" s="166" t="s">
        <v>564</v>
      </c>
      <c r="E41" s="38"/>
      <c r="F41" s="39" t="s">
        <v>10</v>
      </c>
      <c r="G41" s="40">
        <v>21</v>
      </c>
      <c r="H41" s="40">
        <v>0</v>
      </c>
      <c r="I41" s="41"/>
      <c r="J41" s="193"/>
      <c r="K41" s="42"/>
      <c r="L41" s="43"/>
      <c r="M41" s="41"/>
      <c r="N41" s="44">
        <v>1</v>
      </c>
      <c r="O41" s="45"/>
      <c r="P41" s="260"/>
    </row>
    <row r="42" spans="1:16" s="139" customFormat="1" x14ac:dyDescent="0.25">
      <c r="A42" s="151" t="s">
        <v>173</v>
      </c>
      <c r="B42" s="132" t="s">
        <v>279</v>
      </c>
      <c r="C42" s="193" t="s">
        <v>17</v>
      </c>
      <c r="D42" s="37" t="s">
        <v>587</v>
      </c>
      <c r="E42" s="38"/>
      <c r="F42" s="39" t="s">
        <v>9</v>
      </c>
      <c r="G42" s="40">
        <v>21</v>
      </c>
      <c r="H42" s="40">
        <v>10.5</v>
      </c>
      <c r="I42" s="41"/>
      <c r="J42" s="193"/>
      <c r="K42" s="42"/>
      <c r="L42" s="43"/>
      <c r="M42" s="41"/>
      <c r="N42" s="44">
        <v>1</v>
      </c>
      <c r="O42" s="45"/>
      <c r="P42" s="260" t="s">
        <v>589</v>
      </c>
    </row>
    <row r="43" spans="1:16" s="139" customFormat="1" x14ac:dyDescent="0.25">
      <c r="A43" s="151" t="s">
        <v>173</v>
      </c>
      <c r="B43" s="132" t="s">
        <v>552</v>
      </c>
      <c r="C43" s="193" t="s">
        <v>17</v>
      </c>
      <c r="D43" s="37" t="s">
        <v>588</v>
      </c>
      <c r="E43" s="38"/>
      <c r="F43" s="39" t="s">
        <v>10</v>
      </c>
      <c r="G43" s="40">
        <v>21</v>
      </c>
      <c r="H43" s="40">
        <v>21</v>
      </c>
      <c r="I43" s="41"/>
      <c r="J43" s="193"/>
      <c r="K43" s="42"/>
      <c r="L43" s="43"/>
      <c r="M43" s="41"/>
      <c r="N43" s="44">
        <v>1</v>
      </c>
      <c r="O43" s="45"/>
      <c r="P43" s="260"/>
    </row>
    <row r="44" spans="1:16" s="139" customFormat="1" x14ac:dyDescent="0.25">
      <c r="A44" s="151" t="s">
        <v>173</v>
      </c>
      <c r="B44" s="132" t="s">
        <v>555</v>
      </c>
      <c r="C44" s="193" t="s">
        <v>17</v>
      </c>
      <c r="D44" s="37" t="s">
        <v>583</v>
      </c>
      <c r="E44" s="46"/>
      <c r="F44" s="39" t="s">
        <v>10</v>
      </c>
      <c r="G44" s="40">
        <v>21</v>
      </c>
      <c r="H44" s="40">
        <v>21</v>
      </c>
      <c r="I44" s="41"/>
      <c r="J44" s="193"/>
      <c r="K44" s="41"/>
      <c r="L44" s="47"/>
      <c r="M44" s="41"/>
      <c r="N44" s="44">
        <v>1</v>
      </c>
      <c r="O44" s="45"/>
      <c r="P44" s="221"/>
    </row>
    <row r="45" spans="1:16" s="139" customFormat="1" x14ac:dyDescent="0.25">
      <c r="A45" s="151" t="s">
        <v>173</v>
      </c>
      <c r="B45" s="132" t="s">
        <v>556</v>
      </c>
      <c r="C45" s="193" t="s">
        <v>17</v>
      </c>
      <c r="D45" s="37" t="s">
        <v>584</v>
      </c>
      <c r="E45" s="46"/>
      <c r="F45" s="39" t="s">
        <v>10</v>
      </c>
      <c r="G45" s="40">
        <v>21</v>
      </c>
      <c r="H45" s="40">
        <v>21</v>
      </c>
      <c r="I45" s="41"/>
      <c r="J45" s="193"/>
      <c r="K45" s="41"/>
      <c r="L45" s="47"/>
      <c r="M45" s="41"/>
      <c r="N45" s="44">
        <v>1</v>
      </c>
      <c r="O45" s="45"/>
      <c r="P45" s="221"/>
    </row>
    <row r="46" spans="1:16" s="139" customFormat="1" x14ac:dyDescent="0.25">
      <c r="A46" s="151" t="s">
        <v>173</v>
      </c>
      <c r="B46" s="132" t="s">
        <v>557</v>
      </c>
      <c r="C46" s="193" t="s">
        <v>17</v>
      </c>
      <c r="D46" s="37" t="s">
        <v>585</v>
      </c>
      <c r="E46" s="38"/>
      <c r="F46" s="39" t="s">
        <v>10</v>
      </c>
      <c r="G46" s="40">
        <v>21</v>
      </c>
      <c r="H46" s="40">
        <v>21</v>
      </c>
      <c r="I46" s="41"/>
      <c r="J46" s="193"/>
      <c r="K46" s="42"/>
      <c r="L46" s="43"/>
      <c r="M46" s="41"/>
      <c r="N46" s="44">
        <v>1</v>
      </c>
      <c r="O46" s="45"/>
      <c r="P46" s="221"/>
    </row>
    <row r="47" spans="1:16" s="139" customFormat="1" x14ac:dyDescent="0.25">
      <c r="A47" s="151" t="s">
        <v>173</v>
      </c>
      <c r="B47" s="132" t="s">
        <v>558</v>
      </c>
      <c r="C47" s="193" t="s">
        <v>17</v>
      </c>
      <c r="D47" s="37" t="s">
        <v>600</v>
      </c>
      <c r="E47" s="38"/>
      <c r="F47" s="39" t="s">
        <v>10</v>
      </c>
      <c r="G47" s="40">
        <v>21</v>
      </c>
      <c r="H47" s="40">
        <v>21</v>
      </c>
      <c r="I47" s="41"/>
      <c r="J47" s="193"/>
      <c r="K47" s="42"/>
      <c r="L47" s="43"/>
      <c r="M47" s="41"/>
      <c r="N47" s="44">
        <v>1</v>
      </c>
      <c r="O47" s="45"/>
      <c r="P47" s="221"/>
    </row>
    <row r="48" spans="1:16" s="139" customFormat="1" x14ac:dyDescent="0.25">
      <c r="A48" s="151" t="s">
        <v>173</v>
      </c>
      <c r="B48" s="132" t="s">
        <v>559</v>
      </c>
      <c r="C48" s="193" t="s">
        <v>17</v>
      </c>
      <c r="D48" s="37" t="s">
        <v>586</v>
      </c>
      <c r="E48" s="38"/>
      <c r="F48" s="39" t="s">
        <v>10</v>
      </c>
      <c r="G48" s="40">
        <v>21</v>
      </c>
      <c r="H48" s="40">
        <v>21</v>
      </c>
      <c r="I48" s="41"/>
      <c r="J48" s="193"/>
      <c r="K48" s="42"/>
      <c r="L48" s="43"/>
      <c r="M48" s="41"/>
      <c r="N48" s="44">
        <v>1</v>
      </c>
      <c r="O48" s="45"/>
      <c r="P48" s="221"/>
    </row>
    <row r="49" spans="1:16" s="139" customFormat="1" x14ac:dyDescent="0.25">
      <c r="A49" s="151" t="s">
        <v>173</v>
      </c>
      <c r="B49" s="132" t="s">
        <v>560</v>
      </c>
      <c r="C49" s="193" t="s">
        <v>17</v>
      </c>
      <c r="D49" s="37" t="s">
        <v>291</v>
      </c>
      <c r="E49" s="38"/>
      <c r="F49" s="39" t="s">
        <v>10</v>
      </c>
      <c r="G49" s="40">
        <v>21</v>
      </c>
      <c r="H49" s="40">
        <v>21</v>
      </c>
      <c r="I49" s="41"/>
      <c r="J49" s="193"/>
      <c r="K49" s="42"/>
      <c r="L49" s="43"/>
      <c r="M49" s="41"/>
      <c r="N49" s="44">
        <v>1</v>
      </c>
      <c r="O49" s="45"/>
      <c r="P49" s="221"/>
    </row>
    <row r="50" spans="1:16" s="139" customFormat="1" x14ac:dyDescent="0.25">
      <c r="A50" s="151" t="s">
        <v>173</v>
      </c>
      <c r="B50" s="132" t="s">
        <v>561</v>
      </c>
      <c r="C50" s="193" t="s">
        <v>17</v>
      </c>
      <c r="D50" s="37" t="s">
        <v>292</v>
      </c>
      <c r="E50" s="38"/>
      <c r="F50" s="39" t="s">
        <v>10</v>
      </c>
      <c r="G50" s="40">
        <v>21</v>
      </c>
      <c r="H50" s="40">
        <v>21</v>
      </c>
      <c r="I50" s="41"/>
      <c r="J50" s="193"/>
      <c r="K50" s="42"/>
      <c r="L50" s="43"/>
      <c r="M50" s="41"/>
      <c r="N50" s="44">
        <v>1</v>
      </c>
      <c r="O50" s="45"/>
      <c r="P50" s="221"/>
    </row>
    <row r="51" spans="1:16" s="139" customFormat="1" x14ac:dyDescent="0.25">
      <c r="A51" s="151" t="s">
        <v>173</v>
      </c>
      <c r="B51" s="132" t="s">
        <v>562</v>
      </c>
      <c r="C51" s="193" t="s">
        <v>17</v>
      </c>
      <c r="D51" s="37" t="s">
        <v>293</v>
      </c>
      <c r="E51" s="38"/>
      <c r="F51" s="39" t="s">
        <v>10</v>
      </c>
      <c r="G51" s="40">
        <v>21</v>
      </c>
      <c r="H51" s="40">
        <v>21</v>
      </c>
      <c r="I51" s="41"/>
      <c r="J51" s="193"/>
      <c r="K51" s="42"/>
      <c r="L51" s="43"/>
      <c r="M51" s="41"/>
      <c r="N51" s="44">
        <v>1</v>
      </c>
      <c r="O51" s="45"/>
      <c r="P51" s="221"/>
    </row>
    <row r="52" spans="1:16" s="139" customFormat="1" x14ac:dyDescent="0.25">
      <c r="A52" s="151" t="s">
        <v>173</v>
      </c>
      <c r="B52" s="132" t="s">
        <v>563</v>
      </c>
      <c r="C52" s="193" t="s">
        <v>17</v>
      </c>
      <c r="D52" s="37" t="s">
        <v>301</v>
      </c>
      <c r="E52" s="38"/>
      <c r="F52" s="39" t="s">
        <v>10</v>
      </c>
      <c r="G52" s="40">
        <v>21</v>
      </c>
      <c r="H52" s="40">
        <v>21</v>
      </c>
      <c r="I52" s="41"/>
      <c r="J52" s="193"/>
      <c r="K52" s="42"/>
      <c r="L52" s="43"/>
      <c r="M52" s="41"/>
      <c r="N52" s="44">
        <v>1</v>
      </c>
      <c r="O52" s="45"/>
      <c r="P52" s="221"/>
    </row>
    <row r="53" spans="1:16" s="139" customFormat="1" x14ac:dyDescent="0.25">
      <c r="A53" s="151" t="s">
        <v>195</v>
      </c>
      <c r="B53" s="244" t="s">
        <v>626</v>
      </c>
      <c r="C53" s="193" t="s">
        <v>17</v>
      </c>
      <c r="D53" s="37" t="s">
        <v>294</v>
      </c>
      <c r="E53" s="46"/>
      <c r="F53" s="39" t="s">
        <v>10</v>
      </c>
      <c r="G53" s="40">
        <v>21</v>
      </c>
      <c r="H53" s="40">
        <v>0</v>
      </c>
      <c r="I53" s="41"/>
      <c r="J53" s="193"/>
      <c r="K53" s="41"/>
      <c r="L53" s="47"/>
      <c r="M53" s="41"/>
      <c r="N53" s="44">
        <v>1</v>
      </c>
      <c r="O53" s="45"/>
      <c r="P53" s="221"/>
    </row>
    <row r="54" spans="1:16" x14ac:dyDescent="0.25">
      <c r="A54" s="151" t="s">
        <v>195</v>
      </c>
      <c r="B54" s="57" t="s">
        <v>627</v>
      </c>
      <c r="C54" s="193" t="s">
        <v>283</v>
      </c>
      <c r="D54" s="166" t="s">
        <v>551</v>
      </c>
      <c r="E54" s="38"/>
      <c r="F54" s="137" t="s">
        <v>10</v>
      </c>
      <c r="G54" s="137">
        <v>21</v>
      </c>
      <c r="H54" s="138">
        <v>0</v>
      </c>
      <c r="I54" s="41"/>
      <c r="J54" s="36"/>
      <c r="K54" s="42"/>
      <c r="L54" s="43"/>
      <c r="M54" s="41"/>
      <c r="N54" s="44">
        <v>1</v>
      </c>
      <c r="O54" s="48"/>
      <c r="P54" s="221" t="s">
        <v>17</v>
      </c>
    </row>
    <row r="55" spans="1:16" x14ac:dyDescent="0.25">
      <c r="A55" s="151" t="s">
        <v>173</v>
      </c>
      <c r="B55" s="132" t="s">
        <v>628</v>
      </c>
      <c r="C55" s="36" t="s">
        <v>17</v>
      </c>
      <c r="D55" s="127" t="s">
        <v>45</v>
      </c>
      <c r="E55" s="38"/>
      <c r="F55" s="137" t="s">
        <v>10</v>
      </c>
      <c r="G55" s="137">
        <v>21</v>
      </c>
      <c r="H55" s="138">
        <f t="shared" ref="H55" si="3">G55</f>
        <v>21</v>
      </c>
      <c r="I55" s="41"/>
      <c r="J55" s="36"/>
      <c r="K55" s="42"/>
      <c r="L55" s="43"/>
      <c r="M55" s="41"/>
      <c r="N55" s="44">
        <v>1</v>
      </c>
      <c r="O55" s="48"/>
      <c r="P55" s="221"/>
    </row>
    <row r="56" spans="1:16" s="14" customFormat="1" ht="16.2" thickBot="1" x14ac:dyDescent="0.3">
      <c r="A56" s="151"/>
      <c r="B56" s="74"/>
      <c r="C56" s="15"/>
      <c r="D56" s="49"/>
      <c r="E56" s="49"/>
      <c r="F56" s="50"/>
      <c r="G56" s="50"/>
      <c r="H56" s="15"/>
      <c r="I56" s="15"/>
      <c r="J56" s="15"/>
      <c r="K56" s="15"/>
      <c r="L56" s="15"/>
      <c r="M56" s="51"/>
      <c r="N56" s="15"/>
      <c r="O56" s="16"/>
      <c r="P56" s="220"/>
    </row>
    <row r="57" spans="1:16" s="10" customFormat="1" ht="25.05" customHeight="1" thickBot="1" x14ac:dyDescent="0.3">
      <c r="A57" s="150" t="s">
        <v>116</v>
      </c>
      <c r="B57" s="262" t="s">
        <v>117</v>
      </c>
      <c r="C57" s="263" t="s">
        <v>23</v>
      </c>
      <c r="D57" s="264" t="s">
        <v>34</v>
      </c>
      <c r="E57" s="265"/>
      <c r="F57" s="262"/>
      <c r="G57" s="262"/>
      <c r="H57" s="262"/>
      <c r="I57" s="263"/>
      <c r="J57" s="263"/>
      <c r="K57" s="263"/>
      <c r="L57" s="263">
        <f>SUM(L59:L102)</f>
        <v>0</v>
      </c>
      <c r="M57" s="263">
        <f>SUM(M59:M102)</f>
        <v>0</v>
      </c>
      <c r="N57" s="263"/>
      <c r="O57" s="266"/>
      <c r="P57" s="53"/>
    </row>
    <row r="58" spans="1:16" s="10" customFormat="1" ht="25.05" customHeight="1" thickBot="1" x14ac:dyDescent="0.3">
      <c r="A58" s="150" t="s">
        <v>118</v>
      </c>
      <c r="B58" s="85" t="s">
        <v>119</v>
      </c>
      <c r="C58" s="86" t="s">
        <v>24</v>
      </c>
      <c r="D58" s="87" t="s">
        <v>26</v>
      </c>
      <c r="E58" s="88"/>
      <c r="F58" s="85"/>
      <c r="G58" s="85"/>
      <c r="H58" s="85"/>
      <c r="I58" s="86"/>
      <c r="J58" s="86"/>
      <c r="K58" s="86"/>
      <c r="L58" s="86">
        <f>SUM(L59:L102)</f>
        <v>0</v>
      </c>
      <c r="M58" s="86">
        <f>SUM(M59:M102)</f>
        <v>0</v>
      </c>
      <c r="N58" s="86"/>
      <c r="O58" s="89">
        <f>SUM(O59:O102)</f>
        <v>30</v>
      </c>
      <c r="P58" s="53"/>
    </row>
    <row r="59" spans="1:16" s="8" customFormat="1" ht="12" customHeight="1" thickBot="1" x14ac:dyDescent="0.3">
      <c r="A59" s="151"/>
      <c r="B59" s="72"/>
      <c r="C59" s="25"/>
      <c r="D59" s="58"/>
      <c r="E59" s="22"/>
      <c r="F59" s="26"/>
      <c r="G59" s="28"/>
      <c r="H59" s="28"/>
      <c r="I59" s="28"/>
      <c r="J59" s="28"/>
      <c r="K59" s="29"/>
      <c r="L59" s="29"/>
      <c r="M59" s="30"/>
      <c r="N59" s="28"/>
      <c r="O59" s="97"/>
      <c r="P59" s="223"/>
    </row>
    <row r="60" spans="1:16" s="10" customFormat="1" ht="18" customHeight="1" thickBot="1" x14ac:dyDescent="0.3">
      <c r="A60" s="151" t="s">
        <v>240</v>
      </c>
      <c r="B60" s="86" t="s">
        <v>127</v>
      </c>
      <c r="C60" s="86" t="s">
        <v>25</v>
      </c>
      <c r="D60" s="90" t="s">
        <v>46</v>
      </c>
      <c r="E60" s="91"/>
      <c r="F60" s="91"/>
      <c r="G60" s="86"/>
      <c r="H60" s="86"/>
      <c r="I60" s="86"/>
      <c r="J60" s="86"/>
      <c r="K60" s="86"/>
      <c r="L60" s="86"/>
      <c r="M60" s="86"/>
      <c r="N60" s="86"/>
      <c r="O60" s="92">
        <v>6</v>
      </c>
      <c r="P60" s="221"/>
    </row>
    <row r="61" spans="1:16" x14ac:dyDescent="0.25">
      <c r="A61" s="151"/>
      <c r="B61" s="73"/>
      <c r="C61" s="183"/>
      <c r="D61" s="261" t="s">
        <v>549</v>
      </c>
      <c r="E61" s="33"/>
      <c r="F61" s="13"/>
      <c r="G61" s="13"/>
      <c r="H61" s="13"/>
      <c r="I61" s="13"/>
      <c r="J61" s="13"/>
      <c r="K61" s="13"/>
      <c r="L61" s="13"/>
      <c r="M61" s="13"/>
      <c r="N61" s="13"/>
      <c r="O61" s="34"/>
      <c r="P61" s="221" t="s">
        <v>530</v>
      </c>
    </row>
    <row r="62" spans="1:16" s="126" customFormat="1" x14ac:dyDescent="0.25">
      <c r="A62" s="151"/>
      <c r="B62" s="57"/>
      <c r="C62" s="80"/>
      <c r="D62" s="268"/>
      <c r="E62" s="122"/>
      <c r="F62" s="123"/>
      <c r="G62" s="123"/>
      <c r="H62" s="123"/>
      <c r="I62" s="120"/>
      <c r="J62" s="120"/>
      <c r="K62" s="120"/>
      <c r="L62" s="123"/>
      <c r="M62" s="120"/>
      <c r="N62" s="124"/>
      <c r="O62" s="125"/>
    </row>
    <row r="63" spans="1:16" x14ac:dyDescent="0.25">
      <c r="A63" s="151" t="s">
        <v>173</v>
      </c>
      <c r="B63" s="132" t="s">
        <v>148</v>
      </c>
      <c r="C63" s="193" t="s">
        <v>17</v>
      </c>
      <c r="D63" s="37" t="s">
        <v>587</v>
      </c>
      <c r="E63" s="38"/>
      <c r="F63" s="39" t="s">
        <v>9</v>
      </c>
      <c r="G63" s="40">
        <v>21</v>
      </c>
      <c r="H63" s="40">
        <v>10.5</v>
      </c>
      <c r="I63" s="41"/>
      <c r="J63" s="193"/>
      <c r="K63" s="42"/>
      <c r="L63" s="43"/>
      <c r="M63" s="41"/>
      <c r="N63" s="44">
        <v>1</v>
      </c>
      <c r="O63" s="45"/>
      <c r="P63" s="260" t="s">
        <v>589</v>
      </c>
    </row>
    <row r="64" spans="1:16" x14ac:dyDescent="0.25">
      <c r="A64" s="151" t="s">
        <v>173</v>
      </c>
      <c r="B64" s="132" t="s">
        <v>147</v>
      </c>
      <c r="C64" s="193" t="s">
        <v>17</v>
      </c>
      <c r="D64" s="37" t="s">
        <v>588</v>
      </c>
      <c r="E64" s="38"/>
      <c r="F64" s="137" t="s">
        <v>10</v>
      </c>
      <c r="G64" s="137">
        <v>21</v>
      </c>
      <c r="H64" s="138">
        <f t="shared" ref="H64:H73" si="4">G64</f>
        <v>21</v>
      </c>
      <c r="I64" s="41"/>
      <c r="J64" s="36"/>
      <c r="K64" s="41"/>
      <c r="L64" s="43"/>
      <c r="M64" s="41"/>
      <c r="N64" s="44">
        <v>1</v>
      </c>
      <c r="O64" s="55"/>
      <c r="P64" s="221"/>
    </row>
    <row r="65" spans="1:17" x14ac:dyDescent="0.25">
      <c r="A65" s="151" t="s">
        <v>173</v>
      </c>
      <c r="B65" s="132" t="s">
        <v>146</v>
      </c>
      <c r="C65" s="193" t="s">
        <v>17</v>
      </c>
      <c r="D65" s="37" t="s">
        <v>583</v>
      </c>
      <c r="E65" s="38"/>
      <c r="F65" s="137" t="s">
        <v>10</v>
      </c>
      <c r="G65" s="137">
        <v>21</v>
      </c>
      <c r="H65" s="138">
        <f t="shared" si="4"/>
        <v>21</v>
      </c>
      <c r="I65" s="41"/>
      <c r="J65" s="36"/>
      <c r="K65" s="41"/>
      <c r="L65" s="43"/>
      <c r="M65" s="41"/>
      <c r="N65" s="44">
        <v>1</v>
      </c>
      <c r="O65" s="55"/>
      <c r="P65" s="221"/>
    </row>
    <row r="66" spans="1:17" x14ac:dyDescent="0.25">
      <c r="A66" s="151" t="s">
        <v>173</v>
      </c>
      <c r="B66" s="132" t="s">
        <v>145</v>
      </c>
      <c r="C66" s="193" t="s">
        <v>17</v>
      </c>
      <c r="D66" s="37" t="s">
        <v>584</v>
      </c>
      <c r="E66" s="46"/>
      <c r="F66" s="137" t="s">
        <v>10</v>
      </c>
      <c r="G66" s="137">
        <v>21</v>
      </c>
      <c r="H66" s="138">
        <f t="shared" si="4"/>
        <v>21</v>
      </c>
      <c r="I66" s="41"/>
      <c r="J66" s="36"/>
      <c r="K66" s="41"/>
      <c r="L66" s="47"/>
      <c r="M66" s="41"/>
      <c r="N66" s="44">
        <v>1</v>
      </c>
      <c r="O66" s="48"/>
      <c r="P66" s="221"/>
    </row>
    <row r="67" spans="1:17" x14ac:dyDescent="0.25">
      <c r="A67" s="151" t="s">
        <v>173</v>
      </c>
      <c r="B67" s="132" t="s">
        <v>144</v>
      </c>
      <c r="C67" s="193" t="s">
        <v>17</v>
      </c>
      <c r="D67" s="37" t="s">
        <v>585</v>
      </c>
      <c r="E67" s="38"/>
      <c r="F67" s="137" t="s">
        <v>10</v>
      </c>
      <c r="G67" s="137">
        <v>21</v>
      </c>
      <c r="H67" s="138">
        <f t="shared" si="4"/>
        <v>21</v>
      </c>
      <c r="I67" s="41"/>
      <c r="J67" s="36"/>
      <c r="K67" s="41"/>
      <c r="L67" s="43"/>
      <c r="M67" s="41"/>
      <c r="N67" s="44">
        <v>1</v>
      </c>
      <c r="O67" s="45"/>
      <c r="P67" s="221"/>
    </row>
    <row r="68" spans="1:17" x14ac:dyDescent="0.25">
      <c r="A68" s="151" t="s">
        <v>173</v>
      </c>
      <c r="B68" s="132" t="s">
        <v>143</v>
      </c>
      <c r="C68" s="193" t="s">
        <v>17</v>
      </c>
      <c r="D68" s="37" t="s">
        <v>600</v>
      </c>
      <c r="E68" s="38"/>
      <c r="F68" s="137" t="s">
        <v>10</v>
      </c>
      <c r="G68" s="137">
        <v>21</v>
      </c>
      <c r="H68" s="138">
        <f t="shared" si="4"/>
        <v>21</v>
      </c>
      <c r="I68" s="41"/>
      <c r="J68" s="36"/>
      <c r="K68" s="41"/>
      <c r="L68" s="43"/>
      <c r="M68" s="41"/>
      <c r="N68" s="44">
        <v>1</v>
      </c>
      <c r="O68" s="55"/>
      <c r="P68" s="12"/>
    </row>
    <row r="69" spans="1:17" x14ac:dyDescent="0.25">
      <c r="A69" s="151" t="s">
        <v>173</v>
      </c>
      <c r="B69" s="132" t="s">
        <v>140</v>
      </c>
      <c r="C69" s="193" t="s">
        <v>17</v>
      </c>
      <c r="D69" s="37" t="s">
        <v>586</v>
      </c>
      <c r="E69" s="38"/>
      <c r="F69" s="137" t="s">
        <v>10</v>
      </c>
      <c r="G69" s="137">
        <v>21</v>
      </c>
      <c r="H69" s="138">
        <f t="shared" si="4"/>
        <v>21</v>
      </c>
      <c r="I69" s="41"/>
      <c r="J69" s="36"/>
      <c r="K69" s="41"/>
      <c r="L69" s="43"/>
      <c r="M69" s="41"/>
      <c r="N69" s="44">
        <v>1</v>
      </c>
      <c r="O69" s="55"/>
      <c r="P69" s="221"/>
    </row>
    <row r="70" spans="1:17" x14ac:dyDescent="0.25">
      <c r="A70" s="151" t="s">
        <v>173</v>
      </c>
      <c r="B70" s="132" t="s">
        <v>139</v>
      </c>
      <c r="C70" s="193" t="s">
        <v>17</v>
      </c>
      <c r="D70" s="37" t="s">
        <v>291</v>
      </c>
      <c r="E70" s="46"/>
      <c r="F70" s="137" t="s">
        <v>10</v>
      </c>
      <c r="G70" s="137">
        <v>21</v>
      </c>
      <c r="H70" s="138">
        <f t="shared" si="4"/>
        <v>21</v>
      </c>
      <c r="I70" s="41"/>
      <c r="J70" s="36"/>
      <c r="K70" s="41"/>
      <c r="L70" s="47"/>
      <c r="M70" s="41"/>
      <c r="N70" s="44">
        <v>1</v>
      </c>
      <c r="O70" s="48"/>
      <c r="P70" s="221"/>
    </row>
    <row r="71" spans="1:17" x14ac:dyDescent="0.25">
      <c r="A71" s="151" t="s">
        <v>173</v>
      </c>
      <c r="B71" s="132" t="s">
        <v>138</v>
      </c>
      <c r="C71" s="193" t="s">
        <v>17</v>
      </c>
      <c r="D71" s="37" t="s">
        <v>292</v>
      </c>
      <c r="E71" s="38"/>
      <c r="F71" s="137" t="s">
        <v>10</v>
      </c>
      <c r="G71" s="137">
        <v>21</v>
      </c>
      <c r="H71" s="138">
        <f t="shared" si="4"/>
        <v>21</v>
      </c>
      <c r="I71" s="41"/>
      <c r="J71" s="36"/>
      <c r="K71" s="41"/>
      <c r="L71" s="43"/>
      <c r="M71" s="41"/>
      <c r="N71" s="44">
        <v>1</v>
      </c>
      <c r="O71" s="45"/>
      <c r="P71" s="221"/>
    </row>
    <row r="72" spans="1:17" x14ac:dyDescent="0.25">
      <c r="A72" s="151" t="s">
        <v>173</v>
      </c>
      <c r="B72" s="132" t="s">
        <v>137</v>
      </c>
      <c r="C72" s="193" t="s">
        <v>17</v>
      </c>
      <c r="D72" s="37" t="s">
        <v>293</v>
      </c>
      <c r="E72" s="38"/>
      <c r="F72" s="137" t="s">
        <v>10</v>
      </c>
      <c r="G72" s="137">
        <v>21</v>
      </c>
      <c r="H72" s="138">
        <f t="shared" si="4"/>
        <v>21</v>
      </c>
      <c r="I72" s="41"/>
      <c r="J72" s="36"/>
      <c r="K72" s="41"/>
      <c r="L72" s="43"/>
      <c r="M72" s="41"/>
      <c r="N72" s="44">
        <v>1</v>
      </c>
      <c r="O72" s="55"/>
      <c r="P72" s="221" t="s">
        <v>528</v>
      </c>
    </row>
    <row r="73" spans="1:17" x14ac:dyDescent="0.25">
      <c r="A73" s="151" t="s">
        <v>173</v>
      </c>
      <c r="B73" s="132" t="s">
        <v>136</v>
      </c>
      <c r="C73" s="193" t="s">
        <v>17</v>
      </c>
      <c r="D73" s="37" t="s">
        <v>301</v>
      </c>
      <c r="E73" s="38"/>
      <c r="F73" s="137" t="s">
        <v>10</v>
      </c>
      <c r="G73" s="137">
        <v>21</v>
      </c>
      <c r="H73" s="138">
        <f t="shared" si="4"/>
        <v>21</v>
      </c>
      <c r="I73" s="41"/>
      <c r="J73" s="36"/>
      <c r="K73" s="41"/>
      <c r="L73" s="43"/>
      <c r="M73" s="41"/>
      <c r="N73" s="44">
        <v>1</v>
      </c>
      <c r="O73" s="55"/>
      <c r="P73" s="221" t="s">
        <v>528</v>
      </c>
    </row>
    <row r="74" spans="1:17" x14ac:dyDescent="0.25">
      <c r="A74" s="151" t="s">
        <v>195</v>
      </c>
      <c r="B74" s="244" t="s">
        <v>630</v>
      </c>
      <c r="C74" s="193" t="s">
        <v>17</v>
      </c>
      <c r="D74" s="37" t="s">
        <v>294</v>
      </c>
      <c r="E74" s="46"/>
      <c r="F74" s="137" t="s">
        <v>10</v>
      </c>
      <c r="G74" s="137">
        <v>21</v>
      </c>
      <c r="H74" s="138">
        <v>0</v>
      </c>
      <c r="I74" s="41"/>
      <c r="J74" s="36"/>
      <c r="K74" s="41"/>
      <c r="L74" s="47"/>
      <c r="M74" s="41"/>
      <c r="N74" s="44">
        <v>1</v>
      </c>
      <c r="O74" s="48"/>
      <c r="P74" s="248" t="s">
        <v>629</v>
      </c>
    </row>
    <row r="75" spans="1:17" s="139" customFormat="1" ht="16.2" thickBot="1" x14ac:dyDescent="0.3">
      <c r="A75" s="151"/>
      <c r="B75" s="74"/>
      <c r="C75" s="15"/>
      <c r="D75" s="49"/>
      <c r="E75" s="49"/>
      <c r="F75" s="50"/>
      <c r="G75" s="50"/>
      <c r="H75" s="15"/>
      <c r="I75" s="15"/>
      <c r="J75" s="15"/>
      <c r="K75" s="15"/>
      <c r="L75" s="15"/>
      <c r="M75" s="51"/>
      <c r="N75" s="15"/>
      <c r="O75" s="16"/>
      <c r="P75" s="221"/>
    </row>
    <row r="76" spans="1:17" s="139" customFormat="1" ht="18" customHeight="1" thickBot="1" x14ac:dyDescent="0.3">
      <c r="A76" s="151" t="s">
        <v>280</v>
      </c>
      <c r="B76" s="86" t="s">
        <v>128</v>
      </c>
      <c r="C76" s="86" t="s">
        <v>25</v>
      </c>
      <c r="D76" s="90" t="s">
        <v>47</v>
      </c>
      <c r="E76" s="91"/>
      <c r="F76" s="93"/>
      <c r="G76" s="94"/>
      <c r="H76" s="95"/>
      <c r="I76" s="95"/>
      <c r="J76" s="95"/>
      <c r="K76" s="95"/>
      <c r="L76" s="95"/>
      <c r="M76" s="86"/>
      <c r="N76" s="95"/>
      <c r="O76" s="92">
        <v>18</v>
      </c>
      <c r="P76" s="221"/>
      <c r="Q76" s="126" t="s">
        <v>612</v>
      </c>
    </row>
    <row r="77" spans="1:17" s="139" customFormat="1" x14ac:dyDescent="0.25">
      <c r="A77" s="151"/>
      <c r="B77" s="57"/>
      <c r="C77" s="17"/>
      <c r="D77" s="11"/>
      <c r="E77" s="11"/>
      <c r="F77" s="52"/>
      <c r="G77" s="52"/>
      <c r="H77" s="17"/>
      <c r="I77" s="17"/>
      <c r="J77" s="17"/>
      <c r="K77" s="17"/>
      <c r="L77" s="17"/>
      <c r="M77" s="17"/>
      <c r="N77" s="17"/>
      <c r="O77" s="48"/>
      <c r="P77" s="221"/>
    </row>
    <row r="78" spans="1:17" s="139" customFormat="1" x14ac:dyDescent="0.25">
      <c r="A78" s="151"/>
      <c r="B78" s="57" t="s">
        <v>135</v>
      </c>
      <c r="C78" s="36" t="s">
        <v>17</v>
      </c>
      <c r="D78" s="127" t="s">
        <v>48</v>
      </c>
      <c r="E78" s="38"/>
      <c r="F78" s="137" t="s">
        <v>50</v>
      </c>
      <c r="G78" s="137"/>
      <c r="H78" s="138">
        <f t="shared" ref="H78:H79" si="5">G78</f>
        <v>0</v>
      </c>
      <c r="I78" s="41"/>
      <c r="J78" s="36"/>
      <c r="K78" s="41"/>
      <c r="L78" s="43"/>
      <c r="M78" s="41"/>
      <c r="N78" s="44">
        <v>5</v>
      </c>
      <c r="O78" s="48"/>
      <c r="P78" s="221"/>
    </row>
    <row r="79" spans="1:17" s="139" customFormat="1" x14ac:dyDescent="0.25">
      <c r="A79" s="151"/>
      <c r="B79" s="57" t="s">
        <v>134</v>
      </c>
      <c r="C79" s="36" t="s">
        <v>17</v>
      </c>
      <c r="D79" s="127" t="s">
        <v>12</v>
      </c>
      <c r="E79" s="38"/>
      <c r="F79" s="137" t="s">
        <v>13</v>
      </c>
      <c r="G79" s="137"/>
      <c r="H79" s="138">
        <f t="shared" si="5"/>
        <v>0</v>
      </c>
      <c r="I79" s="41"/>
      <c r="J79" s="36"/>
      <c r="K79" s="41"/>
      <c r="L79" s="43"/>
      <c r="M79" s="41"/>
      <c r="N79" s="44">
        <v>1</v>
      </c>
      <c r="O79" s="48"/>
      <c r="P79" s="221"/>
    </row>
    <row r="80" spans="1:17" s="10" customFormat="1" ht="16.2" thickBot="1" x14ac:dyDescent="0.3">
      <c r="A80" s="149"/>
      <c r="B80" s="57"/>
      <c r="C80" s="17"/>
      <c r="D80" s="53"/>
      <c r="E80" s="53"/>
      <c r="F80" s="54"/>
      <c r="G80" s="52"/>
      <c r="H80" s="17"/>
      <c r="I80" s="17"/>
      <c r="J80" s="17"/>
      <c r="K80" s="17"/>
      <c r="L80" s="17"/>
      <c r="M80" s="17"/>
      <c r="N80" s="17"/>
      <c r="O80" s="55"/>
      <c r="P80" s="222"/>
    </row>
    <row r="81" spans="1:16" s="10" customFormat="1" ht="18" customHeight="1" thickBot="1" x14ac:dyDescent="0.3">
      <c r="A81" s="151" t="s">
        <v>241</v>
      </c>
      <c r="B81" s="86" t="s">
        <v>129</v>
      </c>
      <c r="C81" s="86" t="s">
        <v>25</v>
      </c>
      <c r="D81" s="90" t="s">
        <v>44</v>
      </c>
      <c r="E81" s="91"/>
      <c r="F81" s="90"/>
      <c r="G81" s="96"/>
      <c r="H81" s="86"/>
      <c r="I81" s="86"/>
      <c r="J81" s="86"/>
      <c r="K81" s="86"/>
      <c r="L81" s="86"/>
      <c r="M81" s="86"/>
      <c r="N81" s="86"/>
      <c r="O81" s="92">
        <v>6</v>
      </c>
      <c r="P81" s="221"/>
    </row>
    <row r="82" spans="1:16" x14ac:dyDescent="0.25">
      <c r="A82" s="151"/>
      <c r="B82" s="57"/>
      <c r="C82" s="13"/>
      <c r="D82" s="33"/>
      <c r="E82" s="33"/>
      <c r="F82" s="56"/>
      <c r="G82" s="56"/>
      <c r="H82" s="13"/>
      <c r="I82" s="13"/>
      <c r="J82" s="13"/>
      <c r="K82" s="13"/>
      <c r="L82" s="13"/>
      <c r="M82" s="13"/>
      <c r="N82" s="13"/>
      <c r="O82" s="34"/>
      <c r="P82" s="221"/>
    </row>
    <row r="83" spans="1:16" x14ac:dyDescent="0.25">
      <c r="A83" s="151" t="s">
        <v>150</v>
      </c>
      <c r="B83" s="57" t="s">
        <v>149</v>
      </c>
      <c r="C83" s="80" t="s">
        <v>23</v>
      </c>
      <c r="D83" s="81" t="s">
        <v>28</v>
      </c>
      <c r="E83" s="82"/>
      <c r="F83" s="83"/>
      <c r="G83" s="83"/>
      <c r="H83" s="83"/>
      <c r="I83" s="80"/>
      <c r="J83" s="80"/>
      <c r="K83" s="80"/>
      <c r="L83" s="83"/>
      <c r="M83" s="80"/>
      <c r="N83" s="84"/>
      <c r="O83" s="55"/>
      <c r="P83" s="221"/>
    </row>
    <row r="84" spans="1:16" x14ac:dyDescent="0.25">
      <c r="A84" s="151" t="s">
        <v>173</v>
      </c>
      <c r="B84" s="132" t="s">
        <v>133</v>
      </c>
      <c r="C84" s="36" t="s">
        <v>17</v>
      </c>
      <c r="D84" s="204" t="s">
        <v>65</v>
      </c>
      <c r="E84" s="38"/>
      <c r="F84" s="137" t="s">
        <v>10</v>
      </c>
      <c r="G84" s="137">
        <v>21</v>
      </c>
      <c r="H84" s="138">
        <f t="shared" ref="H84:H85" si="6">G84</f>
        <v>21</v>
      </c>
      <c r="I84" s="41"/>
      <c r="J84" s="36"/>
      <c r="K84" s="41"/>
      <c r="L84" s="43"/>
      <c r="M84" s="41"/>
      <c r="N84" s="44">
        <v>1</v>
      </c>
      <c r="O84" s="45"/>
      <c r="P84" s="221" t="s">
        <v>528</v>
      </c>
    </row>
    <row r="85" spans="1:16" x14ac:dyDescent="0.25">
      <c r="A85" s="151" t="s">
        <v>173</v>
      </c>
      <c r="B85" s="132" t="s">
        <v>132</v>
      </c>
      <c r="C85" s="36" t="s">
        <v>17</v>
      </c>
      <c r="D85" s="37" t="s">
        <v>49</v>
      </c>
      <c r="E85" s="38"/>
      <c r="F85" s="137" t="s">
        <v>10</v>
      </c>
      <c r="G85" s="137">
        <v>21</v>
      </c>
      <c r="H85" s="138">
        <f t="shared" si="6"/>
        <v>21</v>
      </c>
      <c r="I85" s="41"/>
      <c r="J85" s="36"/>
      <c r="K85" s="41"/>
      <c r="L85" s="43"/>
      <c r="M85" s="41"/>
      <c r="N85" s="44">
        <v>1</v>
      </c>
      <c r="O85" s="45"/>
      <c r="P85" s="221" t="s">
        <v>528</v>
      </c>
    </row>
    <row r="86" spans="1:16" x14ac:dyDescent="0.25">
      <c r="A86" s="151"/>
      <c r="B86" s="57" t="s">
        <v>27</v>
      </c>
      <c r="C86" s="17"/>
      <c r="D86" s="165" t="s">
        <v>27</v>
      </c>
      <c r="E86" s="115"/>
      <c r="F86" s="145"/>
      <c r="G86" s="145"/>
      <c r="H86" s="146"/>
      <c r="I86" s="17"/>
      <c r="J86" s="17"/>
      <c r="K86" s="17"/>
      <c r="L86" s="52"/>
      <c r="M86" s="17"/>
      <c r="N86" s="118"/>
      <c r="O86" s="55"/>
      <c r="P86" s="221"/>
    </row>
    <row r="87" spans="1:16" x14ac:dyDescent="0.25">
      <c r="A87" s="151" t="s">
        <v>142</v>
      </c>
      <c r="B87" s="57" t="s">
        <v>141</v>
      </c>
      <c r="C87" s="80" t="s">
        <v>23</v>
      </c>
      <c r="D87" s="81" t="s">
        <v>28</v>
      </c>
      <c r="E87" s="82"/>
      <c r="F87" s="83"/>
      <c r="G87" s="83"/>
      <c r="H87" s="83"/>
      <c r="I87" s="80"/>
      <c r="J87" s="80"/>
      <c r="K87" s="80"/>
      <c r="L87" s="83"/>
      <c r="M87" s="80"/>
      <c r="N87" s="84"/>
      <c r="O87" s="55"/>
      <c r="P87" s="221"/>
    </row>
    <row r="88" spans="1:16" s="241" customFormat="1" x14ac:dyDescent="0.25">
      <c r="A88" s="151" t="s">
        <v>195</v>
      </c>
      <c r="B88" s="57" t="s">
        <v>131</v>
      </c>
      <c r="C88" s="193" t="s">
        <v>17</v>
      </c>
      <c r="D88" s="166" t="s">
        <v>564</v>
      </c>
      <c r="E88" s="38"/>
      <c r="F88" s="137" t="s">
        <v>10</v>
      </c>
      <c r="G88" s="137">
        <v>21</v>
      </c>
      <c r="H88" s="138">
        <v>0</v>
      </c>
      <c r="I88" s="41"/>
      <c r="J88" s="193"/>
      <c r="K88" s="42"/>
      <c r="L88" s="43"/>
      <c r="M88" s="41"/>
      <c r="N88" s="44">
        <v>1</v>
      </c>
      <c r="O88" s="194"/>
      <c r="P88" s="221" t="s">
        <v>582</v>
      </c>
    </row>
    <row r="89" spans="1:16" s="139" customFormat="1" x14ac:dyDescent="0.25">
      <c r="A89" s="151" t="s">
        <v>173</v>
      </c>
      <c r="B89" s="132" t="s">
        <v>130</v>
      </c>
      <c r="C89" s="193" t="s">
        <v>17</v>
      </c>
      <c r="D89" s="37" t="s">
        <v>587</v>
      </c>
      <c r="E89" s="38"/>
      <c r="F89" s="39" t="s">
        <v>9</v>
      </c>
      <c r="G89" s="40">
        <v>21</v>
      </c>
      <c r="H89" s="40">
        <v>10.5</v>
      </c>
      <c r="I89" s="41"/>
      <c r="J89" s="193"/>
      <c r="K89" s="42"/>
      <c r="L89" s="43"/>
      <c r="M89" s="41"/>
      <c r="N89" s="44">
        <v>1</v>
      </c>
      <c r="O89" s="45"/>
      <c r="P89" s="260" t="s">
        <v>589</v>
      </c>
    </row>
    <row r="90" spans="1:16" s="139" customFormat="1" x14ac:dyDescent="0.25">
      <c r="A90" s="151" t="s">
        <v>173</v>
      </c>
      <c r="B90" s="132" t="s">
        <v>565</v>
      </c>
      <c r="C90" s="193" t="s">
        <v>17</v>
      </c>
      <c r="D90" s="37" t="s">
        <v>588</v>
      </c>
      <c r="E90" s="38"/>
      <c r="F90" s="39" t="s">
        <v>10</v>
      </c>
      <c r="G90" s="40">
        <v>21</v>
      </c>
      <c r="H90" s="40">
        <v>21</v>
      </c>
      <c r="I90" s="41"/>
      <c r="J90" s="193"/>
      <c r="K90" s="42"/>
      <c r="L90" s="43"/>
      <c r="M90" s="41"/>
      <c r="N90" s="44">
        <v>1</v>
      </c>
      <c r="O90" s="45"/>
      <c r="P90" s="221"/>
    </row>
    <row r="91" spans="1:16" s="139" customFormat="1" x14ac:dyDescent="0.25">
      <c r="A91" s="151" t="s">
        <v>173</v>
      </c>
      <c r="B91" s="132" t="s">
        <v>566</v>
      </c>
      <c r="C91" s="193" t="s">
        <v>17</v>
      </c>
      <c r="D91" s="37" t="s">
        <v>583</v>
      </c>
      <c r="E91" s="46"/>
      <c r="F91" s="39" t="s">
        <v>10</v>
      </c>
      <c r="G91" s="40">
        <v>21</v>
      </c>
      <c r="H91" s="40">
        <v>21</v>
      </c>
      <c r="I91" s="41"/>
      <c r="J91" s="193"/>
      <c r="K91" s="41"/>
      <c r="L91" s="47"/>
      <c r="M91" s="41"/>
      <c r="N91" s="44">
        <v>1</v>
      </c>
      <c r="O91" s="45"/>
      <c r="P91" s="221"/>
    </row>
    <row r="92" spans="1:16" s="139" customFormat="1" x14ac:dyDescent="0.25">
      <c r="A92" s="151" t="s">
        <v>173</v>
      </c>
      <c r="B92" s="132" t="s">
        <v>567</v>
      </c>
      <c r="C92" s="193" t="s">
        <v>17</v>
      </c>
      <c r="D92" s="37" t="s">
        <v>584</v>
      </c>
      <c r="E92" s="46"/>
      <c r="F92" s="39" t="s">
        <v>10</v>
      </c>
      <c r="G92" s="40">
        <v>21</v>
      </c>
      <c r="H92" s="40">
        <v>21</v>
      </c>
      <c r="I92" s="41"/>
      <c r="J92" s="193"/>
      <c r="K92" s="41"/>
      <c r="L92" s="47"/>
      <c r="M92" s="41"/>
      <c r="N92" s="44">
        <v>1</v>
      </c>
      <c r="O92" s="45"/>
      <c r="P92" s="221"/>
    </row>
    <row r="93" spans="1:16" s="139" customFormat="1" x14ac:dyDescent="0.25">
      <c r="A93" s="151" t="s">
        <v>173</v>
      </c>
      <c r="B93" s="132" t="s">
        <v>568</v>
      </c>
      <c r="C93" s="193" t="s">
        <v>17</v>
      </c>
      <c r="D93" s="37" t="s">
        <v>585</v>
      </c>
      <c r="E93" s="38"/>
      <c r="F93" s="39" t="s">
        <v>10</v>
      </c>
      <c r="G93" s="40">
        <v>21</v>
      </c>
      <c r="H93" s="40">
        <v>21</v>
      </c>
      <c r="I93" s="41"/>
      <c r="J93" s="193"/>
      <c r="K93" s="42"/>
      <c r="L93" s="43"/>
      <c r="M93" s="41"/>
      <c r="N93" s="44">
        <v>1</v>
      </c>
      <c r="O93" s="45"/>
      <c r="P93" s="221"/>
    </row>
    <row r="94" spans="1:16" s="139" customFormat="1" x14ac:dyDescent="0.25">
      <c r="A94" s="151" t="s">
        <v>173</v>
      </c>
      <c r="B94" s="132" t="s">
        <v>569</v>
      </c>
      <c r="C94" s="193" t="s">
        <v>17</v>
      </c>
      <c r="D94" s="37" t="s">
        <v>600</v>
      </c>
      <c r="E94" s="38"/>
      <c r="F94" s="39" t="s">
        <v>10</v>
      </c>
      <c r="G94" s="40">
        <v>21</v>
      </c>
      <c r="H94" s="40">
        <v>21</v>
      </c>
      <c r="I94" s="41"/>
      <c r="J94" s="193"/>
      <c r="K94" s="42"/>
      <c r="L94" s="43"/>
      <c r="M94" s="41"/>
      <c r="N94" s="44">
        <v>1</v>
      </c>
      <c r="O94" s="45"/>
      <c r="P94" s="221"/>
    </row>
    <row r="95" spans="1:16" s="139" customFormat="1" x14ac:dyDescent="0.25">
      <c r="A95" s="151" t="s">
        <v>173</v>
      </c>
      <c r="B95" s="132" t="s">
        <v>570</v>
      </c>
      <c r="C95" s="193" t="s">
        <v>17</v>
      </c>
      <c r="D95" s="37" t="s">
        <v>586</v>
      </c>
      <c r="E95" s="38"/>
      <c r="F95" s="39" t="s">
        <v>10</v>
      </c>
      <c r="G95" s="40">
        <v>21</v>
      </c>
      <c r="H95" s="40">
        <v>21</v>
      </c>
      <c r="I95" s="41"/>
      <c r="J95" s="193"/>
      <c r="K95" s="42"/>
      <c r="L95" s="43"/>
      <c r="M95" s="41"/>
      <c r="N95" s="44">
        <v>1</v>
      </c>
      <c r="O95" s="45"/>
      <c r="P95" s="221"/>
    </row>
    <row r="96" spans="1:16" s="139" customFormat="1" x14ac:dyDescent="0.25">
      <c r="A96" s="151" t="s">
        <v>173</v>
      </c>
      <c r="B96" s="132" t="s">
        <v>614</v>
      </c>
      <c r="C96" s="193" t="s">
        <v>17</v>
      </c>
      <c r="D96" s="37" t="s">
        <v>291</v>
      </c>
      <c r="E96" s="38"/>
      <c r="F96" s="39" t="s">
        <v>10</v>
      </c>
      <c r="G96" s="40">
        <v>21</v>
      </c>
      <c r="H96" s="40">
        <v>21</v>
      </c>
      <c r="I96" s="41"/>
      <c r="J96" s="193"/>
      <c r="K96" s="42"/>
      <c r="L96" s="43"/>
      <c r="M96" s="41"/>
      <c r="N96" s="44">
        <v>1</v>
      </c>
      <c r="O96" s="45"/>
      <c r="P96" s="221"/>
    </row>
    <row r="97" spans="1:16" s="139" customFormat="1" x14ac:dyDescent="0.25">
      <c r="A97" s="151" t="s">
        <v>173</v>
      </c>
      <c r="B97" s="132" t="s">
        <v>571</v>
      </c>
      <c r="C97" s="193" t="s">
        <v>17</v>
      </c>
      <c r="D97" s="37" t="s">
        <v>292</v>
      </c>
      <c r="E97" s="38"/>
      <c r="F97" s="39" t="s">
        <v>10</v>
      </c>
      <c r="G97" s="40">
        <v>21</v>
      </c>
      <c r="H97" s="40">
        <v>21</v>
      </c>
      <c r="I97" s="41"/>
      <c r="J97" s="193"/>
      <c r="K97" s="42"/>
      <c r="L97" s="43"/>
      <c r="M97" s="41"/>
      <c r="N97" s="44">
        <v>1</v>
      </c>
      <c r="O97" s="45"/>
      <c r="P97" s="221"/>
    </row>
    <row r="98" spans="1:16" s="139" customFormat="1" x14ac:dyDescent="0.25">
      <c r="A98" s="151" t="s">
        <v>173</v>
      </c>
      <c r="B98" s="132" t="s">
        <v>572</v>
      </c>
      <c r="C98" s="193" t="s">
        <v>17</v>
      </c>
      <c r="D98" s="37" t="s">
        <v>293</v>
      </c>
      <c r="E98" s="38"/>
      <c r="F98" s="39" t="s">
        <v>10</v>
      </c>
      <c r="G98" s="40">
        <v>21</v>
      </c>
      <c r="H98" s="40">
        <v>21</v>
      </c>
      <c r="I98" s="41"/>
      <c r="J98" s="193"/>
      <c r="K98" s="42"/>
      <c r="L98" s="43"/>
      <c r="M98" s="41"/>
      <c r="N98" s="44">
        <v>1</v>
      </c>
      <c r="O98" s="45"/>
      <c r="P98" s="221" t="s">
        <v>519</v>
      </c>
    </row>
    <row r="99" spans="1:16" s="139" customFormat="1" x14ac:dyDescent="0.25">
      <c r="A99" s="151" t="s">
        <v>173</v>
      </c>
      <c r="B99" s="132" t="s">
        <v>573</v>
      </c>
      <c r="C99" s="193" t="s">
        <v>17</v>
      </c>
      <c r="D99" s="37" t="s">
        <v>301</v>
      </c>
      <c r="E99" s="38"/>
      <c r="F99" s="39" t="s">
        <v>10</v>
      </c>
      <c r="G99" s="40">
        <v>21</v>
      </c>
      <c r="H99" s="40">
        <v>21</v>
      </c>
      <c r="I99" s="41"/>
      <c r="J99" s="193"/>
      <c r="K99" s="42"/>
      <c r="L99" s="43"/>
      <c r="M99" s="41"/>
      <c r="N99" s="44">
        <v>1</v>
      </c>
      <c r="O99" s="45"/>
      <c r="P99" s="221" t="s">
        <v>519</v>
      </c>
    </row>
    <row r="100" spans="1:16" s="139" customFormat="1" x14ac:dyDescent="0.25">
      <c r="A100" s="151" t="s">
        <v>195</v>
      </c>
      <c r="B100" s="244" t="s">
        <v>631</v>
      </c>
      <c r="C100" s="246" t="s">
        <v>17</v>
      </c>
      <c r="D100" s="245" t="s">
        <v>294</v>
      </c>
      <c r="E100" s="46"/>
      <c r="F100" s="39" t="s">
        <v>10</v>
      </c>
      <c r="G100" s="40">
        <v>21</v>
      </c>
      <c r="H100" s="40">
        <v>0</v>
      </c>
      <c r="I100" s="41"/>
      <c r="J100" s="193"/>
      <c r="K100" s="41"/>
      <c r="L100" s="47"/>
      <c r="M100" s="41"/>
      <c r="N100" s="44">
        <v>1</v>
      </c>
      <c r="O100" s="45"/>
      <c r="P100" s="221" t="s">
        <v>542</v>
      </c>
    </row>
    <row r="101" spans="1:16" s="241" customFormat="1" x14ac:dyDescent="0.25">
      <c r="A101" s="151" t="s">
        <v>195</v>
      </c>
      <c r="B101" s="57" t="s">
        <v>574</v>
      </c>
      <c r="C101" s="193" t="s">
        <v>283</v>
      </c>
      <c r="D101" s="166" t="s">
        <v>551</v>
      </c>
      <c r="E101" s="38"/>
      <c r="F101" s="137" t="s">
        <v>10</v>
      </c>
      <c r="G101" s="137">
        <v>21</v>
      </c>
      <c r="H101" s="138">
        <v>0</v>
      </c>
      <c r="I101" s="41"/>
      <c r="J101" s="193"/>
      <c r="K101" s="42"/>
      <c r="L101" s="43"/>
      <c r="M101" s="41"/>
      <c r="N101" s="44">
        <v>1</v>
      </c>
      <c r="O101" s="194"/>
      <c r="P101" s="221" t="s">
        <v>602</v>
      </c>
    </row>
    <row r="102" spans="1:16" s="241" customFormat="1" x14ac:dyDescent="0.25">
      <c r="A102" s="151" t="s">
        <v>173</v>
      </c>
      <c r="B102" s="271" t="s">
        <v>575</v>
      </c>
      <c r="C102" s="193" t="s">
        <v>17</v>
      </c>
      <c r="D102" s="166" t="s">
        <v>45</v>
      </c>
      <c r="E102" s="38"/>
      <c r="F102" s="137" t="s">
        <v>10</v>
      </c>
      <c r="G102" s="137">
        <v>21</v>
      </c>
      <c r="H102" s="138">
        <f t="shared" ref="H102" si="7">G102</f>
        <v>21</v>
      </c>
      <c r="I102" s="41"/>
      <c r="J102" s="193"/>
      <c r="K102" s="42"/>
      <c r="L102" s="43"/>
      <c r="M102" s="41"/>
      <c r="N102" s="44">
        <v>1</v>
      </c>
      <c r="O102" s="194"/>
      <c r="P102" s="221" t="s">
        <v>582</v>
      </c>
    </row>
    <row r="103" spans="1:16" ht="16.2" thickBot="1" x14ac:dyDescent="0.3">
      <c r="A103" s="152"/>
      <c r="B103" s="74"/>
      <c r="C103" s="15"/>
      <c r="D103" s="60"/>
      <c r="E103" s="49"/>
      <c r="F103" s="15"/>
      <c r="G103" s="15"/>
      <c r="H103" s="15"/>
      <c r="I103" s="15"/>
      <c r="J103" s="15"/>
      <c r="K103" s="15"/>
      <c r="L103" s="15"/>
      <c r="M103" s="15"/>
      <c r="N103" s="15"/>
      <c r="O103" s="16"/>
      <c r="P103" s="222"/>
    </row>
    <row r="105" spans="1:16" ht="18" customHeight="1" x14ac:dyDescent="0.25">
      <c r="A105" s="334" t="s">
        <v>123</v>
      </c>
      <c r="B105" s="335"/>
      <c r="C105" s="335"/>
      <c r="D105" s="335"/>
      <c r="E105" s="335"/>
      <c r="F105" s="335"/>
      <c r="G105" s="335"/>
      <c r="H105" s="335"/>
      <c r="I105" s="335"/>
      <c r="J105" s="335"/>
      <c r="K105" s="335"/>
      <c r="L105" s="335"/>
      <c r="M105" s="335"/>
      <c r="N105" s="335"/>
      <c r="O105" s="335"/>
    </row>
    <row r="106" spans="1:16" x14ac:dyDescent="0.25">
      <c r="D106" s="154" t="s">
        <v>174</v>
      </c>
    </row>
    <row r="107" spans="1:16" x14ac:dyDescent="0.25">
      <c r="A107" s="322" t="s">
        <v>303</v>
      </c>
      <c r="B107" s="322"/>
      <c r="C107" s="322"/>
      <c r="D107" s="322"/>
      <c r="E107" s="322"/>
      <c r="F107" s="322"/>
      <c r="G107" s="322"/>
      <c r="H107" s="322"/>
      <c r="I107" s="322"/>
      <c r="J107" s="322"/>
      <c r="K107" s="322"/>
      <c r="L107" s="322"/>
      <c r="M107" s="322"/>
      <c r="N107" s="322"/>
      <c r="O107" s="322"/>
    </row>
    <row r="111" spans="1:16" x14ac:dyDescent="0.25">
      <c r="D111" s="259" t="s">
        <v>587</v>
      </c>
    </row>
    <row r="112" spans="1:16" x14ac:dyDescent="0.25">
      <c r="D112" s="259" t="s">
        <v>588</v>
      </c>
    </row>
    <row r="113" spans="4:4" x14ac:dyDescent="0.25">
      <c r="D113" s="259" t="s">
        <v>583</v>
      </c>
    </row>
    <row r="114" spans="4:4" x14ac:dyDescent="0.25">
      <c r="D114" s="259" t="s">
        <v>584</v>
      </c>
    </row>
    <row r="115" spans="4:4" x14ac:dyDescent="0.25">
      <c r="D115" s="259" t="s">
        <v>585</v>
      </c>
    </row>
    <row r="116" spans="4:4" x14ac:dyDescent="0.25">
      <c r="D116" s="259" t="s">
        <v>600</v>
      </c>
    </row>
    <row r="117" spans="4:4" x14ac:dyDescent="0.25">
      <c r="D117" s="259" t="s">
        <v>586</v>
      </c>
    </row>
    <row r="118" spans="4:4" x14ac:dyDescent="0.25">
      <c r="D118" s="156" t="s">
        <v>291</v>
      </c>
    </row>
    <row r="119" spans="4:4" x14ac:dyDescent="0.25">
      <c r="D119" s="156" t="s">
        <v>292</v>
      </c>
    </row>
    <row r="120" spans="4:4" x14ac:dyDescent="0.25">
      <c r="D120" s="156" t="s">
        <v>293</v>
      </c>
    </row>
    <row r="121" spans="4:4" x14ac:dyDescent="0.25">
      <c r="D121" s="207" t="s">
        <v>301</v>
      </c>
    </row>
    <row r="122" spans="4:4" x14ac:dyDescent="0.25">
      <c r="D122" s="156" t="s">
        <v>294</v>
      </c>
    </row>
  </sheetData>
  <mergeCells count="6">
    <mergeCell ref="A107:O107"/>
    <mergeCell ref="H2:O2"/>
    <mergeCell ref="H3:O3"/>
    <mergeCell ref="H1:O1"/>
    <mergeCell ref="D1:D2"/>
    <mergeCell ref="A105:O105"/>
  </mergeCells>
  <conditionalFormatting sqref="N5:O5 B10:O10 B5:H5 B20:O20 B38:O38 B7:O8 B60:O60 B76:O76 C81:O81 C57:O58">
    <cfRule type="expression" dxfId="369" priority="61">
      <formula>#REF!="DU et autres"</formula>
    </cfRule>
    <cfRule type="expression" dxfId="368" priority="62">
      <formula>#REF!="AGREG"</formula>
    </cfRule>
    <cfRule type="expression" dxfId="367" priority="63">
      <formula>#REF!="Master"</formula>
    </cfRule>
    <cfRule type="expression" dxfId="366" priority="64">
      <formula>#REF!="Licence"</formula>
    </cfRule>
    <cfRule type="expression" dxfId="365" priority="65">
      <formula>#REF!="Licence pro"</formula>
    </cfRule>
  </conditionalFormatting>
  <conditionalFormatting sqref="B57:B58">
    <cfRule type="expression" dxfId="364" priority="6">
      <formula>#REF!="DU et autres"</formula>
    </cfRule>
    <cfRule type="expression" dxfId="363" priority="7">
      <formula>#REF!="AGREG"</formula>
    </cfRule>
    <cfRule type="expression" dxfId="362" priority="8">
      <formula>#REF!="Master"</formula>
    </cfRule>
    <cfRule type="expression" dxfId="361" priority="9">
      <formula>#REF!="Licence"</formula>
    </cfRule>
    <cfRule type="expression" dxfId="360" priority="10">
      <formula>#REF!="Licence pro"</formula>
    </cfRule>
  </conditionalFormatting>
  <conditionalFormatting sqref="B81">
    <cfRule type="expression" dxfId="359" priority="1">
      <formula>#REF!="DU et autres"</formula>
    </cfRule>
    <cfRule type="expression" dxfId="358" priority="2">
      <formula>#REF!="AGREG"</formula>
    </cfRule>
    <cfRule type="expression" dxfId="357" priority="3">
      <formula>#REF!="Master"</formula>
    </cfRule>
    <cfRule type="expression" dxfId="356" priority="4">
      <formula>#REF!="Licence"</formula>
    </cfRule>
    <cfRule type="expression" dxfId="355" priority="5">
      <formula>#REF!="Licence pro"</formula>
    </cfRule>
  </conditionalFormatting>
  <dataValidations count="2">
    <dataValidation type="list" allowBlank="1" showInputMessage="1" showErrorMessage="1" sqref="F62:F63 F23:F36 F83 F89:F100 F15:F16 F87 F41:F53">
      <formula1>"CM,TD,TIC,langues,stage"</formula1>
    </dataValidation>
    <dataValidation type="list" errorStyle="warning" allowBlank="1" showInputMessage="1" showErrorMessage="1" sqref="F12:F14 F17:F18 F22 F101:F102 F78:F79 F84:F86 F54:F55 F88 F64:F74">
      <formula1>"CM,TD,TIC,Langue,à dist.,stage,mémoire"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4" fitToHeight="2" orientation="portrait" r:id="rId1"/>
  <headerFooter alignWithMargins="0">
    <oddFooter>&amp;L&amp;D&amp;R&amp;F
&amp;A</oddFooter>
  </headerFooter>
  <rowBreaks count="1" manualBreakCount="1">
    <brk id="5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65"/>
  <sheetViews>
    <sheetView view="pageBreakPreview" topLeftCell="A31" zoomScale="60" zoomScaleNormal="68" workbookViewId="0">
      <selection activeCell="A15" sqref="A14:B15"/>
    </sheetView>
  </sheetViews>
  <sheetFormatPr baseColWidth="10" defaultColWidth="11.44140625" defaultRowHeight="15.6" outlineLevelRow="1" outlineLevelCol="1" x14ac:dyDescent="0.25"/>
  <cols>
    <col min="1" max="1" width="15.6640625" style="10" customWidth="1"/>
    <col min="2" max="2" width="15.6640625" style="10" customWidth="1" outlineLevel="1"/>
    <col min="3" max="3" width="10.6640625" style="12" customWidth="1"/>
    <col min="4" max="4" width="80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44140625" style="12" hidden="1" customWidth="1"/>
    <col min="12" max="12" width="11.6640625" style="12" hidden="1" customWidth="1"/>
    <col min="13" max="13" width="9.44140625" style="12" hidden="1" customWidth="1"/>
    <col min="14" max="15" width="10.6640625" style="12" customWidth="1"/>
    <col min="16" max="16" width="28.33203125" style="224" customWidth="1"/>
    <col min="17" max="17" width="28.33203125" style="12" customWidth="1"/>
    <col min="18" max="18" width="15.44140625" style="12" bestFit="1" customWidth="1"/>
    <col min="19" max="16384" width="11.44140625" style="12"/>
  </cols>
  <sheetData>
    <row r="1" spans="1:18" s="4" customFormat="1" ht="45" customHeight="1" thickBot="1" x14ac:dyDescent="0.35">
      <c r="A1" s="148"/>
      <c r="B1" s="147" t="s">
        <v>109</v>
      </c>
      <c r="C1" s="1"/>
      <c r="D1" s="337" t="s">
        <v>51</v>
      </c>
      <c r="E1" s="64"/>
      <c r="F1" s="3"/>
      <c r="G1" s="1"/>
      <c r="H1" s="329" t="s">
        <v>0</v>
      </c>
      <c r="I1" s="330"/>
      <c r="J1" s="330"/>
      <c r="K1" s="330"/>
      <c r="L1" s="330"/>
      <c r="M1" s="330"/>
      <c r="N1" s="330"/>
      <c r="O1" s="331"/>
      <c r="P1" s="216"/>
    </row>
    <row r="2" spans="1:18" s="4" customFormat="1" ht="45" customHeight="1" thickBot="1" x14ac:dyDescent="0.35">
      <c r="A2" s="149"/>
      <c r="B2" s="66" t="s">
        <v>106</v>
      </c>
      <c r="C2" s="5"/>
      <c r="D2" s="338"/>
      <c r="E2" s="65"/>
      <c r="F2" s="6"/>
      <c r="G2" s="5"/>
      <c r="H2" s="323" t="s">
        <v>526</v>
      </c>
      <c r="I2" s="324"/>
      <c r="J2" s="324"/>
      <c r="K2" s="324"/>
      <c r="L2" s="324"/>
      <c r="M2" s="324"/>
      <c r="N2" s="324"/>
      <c r="O2" s="325"/>
      <c r="P2" s="217"/>
    </row>
    <row r="3" spans="1:18" s="4" customFormat="1" ht="45" customHeight="1" outlineLevel="1" thickBot="1" x14ac:dyDescent="0.3">
      <c r="A3" s="149" t="s">
        <v>349</v>
      </c>
      <c r="B3" s="63"/>
      <c r="C3" s="2"/>
      <c r="D3" s="20"/>
      <c r="E3" s="20"/>
      <c r="F3" s="7"/>
      <c r="G3" s="2"/>
      <c r="H3" s="326" t="s">
        <v>615</v>
      </c>
      <c r="I3" s="327"/>
      <c r="J3" s="327"/>
      <c r="K3" s="327"/>
      <c r="L3" s="327"/>
      <c r="M3" s="327"/>
      <c r="N3" s="327"/>
      <c r="O3" s="328"/>
      <c r="P3" s="218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8" t="s">
        <v>520</v>
      </c>
    </row>
    <row r="5" spans="1:18" s="4" customFormat="1" ht="34.950000000000003" customHeight="1" thickBot="1" x14ac:dyDescent="0.3">
      <c r="A5" s="62" t="s">
        <v>175</v>
      </c>
      <c r="B5" s="99"/>
      <c r="C5" s="100"/>
      <c r="D5" s="101" t="s">
        <v>6</v>
      </c>
      <c r="E5" s="99"/>
      <c r="F5" s="99"/>
      <c r="G5" s="99"/>
      <c r="H5" s="99"/>
      <c r="I5" s="102"/>
      <c r="J5" s="99"/>
      <c r="K5" s="99"/>
      <c r="L5" s="99"/>
      <c r="M5" s="99"/>
      <c r="N5" s="103"/>
      <c r="O5" s="104">
        <v>60</v>
      </c>
      <c r="P5" s="218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25"/>
    </row>
    <row r="7" spans="1:18" s="10" customFormat="1" ht="25.05" customHeight="1" thickBot="1" x14ac:dyDescent="0.3">
      <c r="A7" s="150" t="s">
        <v>176</v>
      </c>
      <c r="B7" s="262" t="s">
        <v>177</v>
      </c>
      <c r="C7" s="263" t="s">
        <v>23</v>
      </c>
      <c r="D7" s="267" t="s">
        <v>33</v>
      </c>
      <c r="E7" s="265"/>
      <c r="F7" s="262"/>
      <c r="G7" s="262"/>
      <c r="H7" s="262"/>
      <c r="I7" s="263"/>
      <c r="J7" s="263"/>
      <c r="K7" s="263"/>
      <c r="L7" s="263">
        <f>SUM(L9:L28)</f>
        <v>0</v>
      </c>
      <c r="M7" s="263">
        <f>SUM(M9:M28)</f>
        <v>0</v>
      </c>
      <c r="N7" s="263"/>
      <c r="O7" s="266"/>
      <c r="P7" s="53"/>
    </row>
    <row r="8" spans="1:18" s="10" customFormat="1" ht="25.05" customHeight="1" thickBot="1" x14ac:dyDescent="0.3">
      <c r="A8" s="150" t="s">
        <v>178</v>
      </c>
      <c r="B8" s="85" t="s">
        <v>179</v>
      </c>
      <c r="C8" s="86" t="s">
        <v>24</v>
      </c>
      <c r="D8" s="87" t="s">
        <v>22</v>
      </c>
      <c r="E8" s="88"/>
      <c r="F8" s="85"/>
      <c r="G8" s="85"/>
      <c r="H8" s="85"/>
      <c r="I8" s="86"/>
      <c r="J8" s="86"/>
      <c r="K8" s="86"/>
      <c r="L8" s="86">
        <f>SUM(L10:L35)</f>
        <v>0</v>
      </c>
      <c r="M8" s="86">
        <f>SUM(M10:M35)</f>
        <v>0</v>
      </c>
      <c r="N8" s="86"/>
      <c r="O8" s="89">
        <f>SUM(O10:O35)</f>
        <v>30</v>
      </c>
      <c r="P8" s="53"/>
    </row>
    <row r="9" spans="1:18" ht="12" customHeight="1" thickBot="1" x14ac:dyDescent="0.3">
      <c r="A9" s="151"/>
      <c r="B9" s="191"/>
      <c r="C9" s="25"/>
      <c r="D9" s="209"/>
      <c r="E9" s="210"/>
      <c r="F9" s="209"/>
      <c r="G9" s="57"/>
      <c r="H9" s="57"/>
      <c r="I9" s="57"/>
      <c r="J9" s="57"/>
      <c r="K9" s="211"/>
      <c r="L9" s="211"/>
      <c r="M9" s="182"/>
      <c r="N9" s="57"/>
      <c r="O9" s="212"/>
      <c r="P9" s="226"/>
      <c r="Q9" s="10"/>
      <c r="R9" s="10"/>
    </row>
    <row r="10" spans="1:18" s="10" customFormat="1" ht="18" customHeight="1" thickBot="1" x14ac:dyDescent="0.3">
      <c r="A10" s="151" t="s">
        <v>188</v>
      </c>
      <c r="B10" s="86" t="s">
        <v>184</v>
      </c>
      <c r="C10" s="86" t="s">
        <v>25</v>
      </c>
      <c r="D10" s="90" t="s">
        <v>52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8</v>
      </c>
      <c r="P10" s="226"/>
      <c r="Q10" s="12"/>
      <c r="R10" s="32"/>
    </row>
    <row r="11" spans="1:18" x14ac:dyDescent="0.25">
      <c r="A11" s="151"/>
      <c r="B11" s="73"/>
      <c r="C11" s="183"/>
      <c r="D11" s="33"/>
      <c r="E11" s="33"/>
      <c r="F11" s="183"/>
      <c r="G11" s="183"/>
      <c r="H11" s="183"/>
      <c r="I11" s="183"/>
      <c r="J11" s="183"/>
      <c r="K11" s="183"/>
      <c r="L11" s="183"/>
      <c r="M11" s="183"/>
      <c r="N11" s="183"/>
      <c r="O11" s="34"/>
      <c r="P11" s="226"/>
    </row>
    <row r="12" spans="1:18" x14ac:dyDescent="0.25">
      <c r="A12" s="151" t="s">
        <v>195</v>
      </c>
      <c r="B12" s="132" t="s">
        <v>151</v>
      </c>
      <c r="C12" s="193" t="s">
        <v>17</v>
      </c>
      <c r="D12" s="37" t="s">
        <v>38</v>
      </c>
      <c r="E12" s="38"/>
      <c r="F12" s="131" t="s">
        <v>9</v>
      </c>
      <c r="G12" s="131">
        <v>42</v>
      </c>
      <c r="H12" s="213">
        <v>0</v>
      </c>
      <c r="I12" s="41"/>
      <c r="J12" s="193"/>
      <c r="K12" s="42"/>
      <c r="L12" s="43"/>
      <c r="M12" s="41"/>
      <c r="N12" s="44">
        <v>1</v>
      </c>
      <c r="O12" s="45"/>
      <c r="P12" s="220" t="s">
        <v>531</v>
      </c>
    </row>
    <row r="13" spans="1:18" x14ac:dyDescent="0.25">
      <c r="A13" s="151"/>
      <c r="B13" s="57" t="s">
        <v>27</v>
      </c>
      <c r="C13" s="76"/>
      <c r="D13" s="165" t="s">
        <v>27</v>
      </c>
      <c r="E13" s="78"/>
      <c r="F13" s="75"/>
      <c r="G13" s="75"/>
      <c r="H13" s="75"/>
      <c r="I13" s="76"/>
      <c r="J13" s="76"/>
      <c r="K13" s="76"/>
      <c r="L13" s="75"/>
      <c r="M13" s="76"/>
      <c r="N13" s="79"/>
      <c r="O13" s="55"/>
      <c r="P13" s="226"/>
    </row>
    <row r="14" spans="1:18" x14ac:dyDescent="0.25">
      <c r="A14" s="151" t="s">
        <v>617</v>
      </c>
      <c r="B14" s="57" t="s">
        <v>616</v>
      </c>
      <c r="C14" s="80" t="s">
        <v>23</v>
      </c>
      <c r="D14" s="81" t="s">
        <v>28</v>
      </c>
      <c r="E14" s="82"/>
      <c r="F14" s="83"/>
      <c r="G14" s="83"/>
      <c r="H14" s="83"/>
      <c r="I14" s="80"/>
      <c r="J14" s="80"/>
      <c r="K14" s="80"/>
      <c r="L14" s="83"/>
      <c r="M14" s="80"/>
      <c r="N14" s="84"/>
      <c r="O14" s="55"/>
      <c r="P14" s="226"/>
    </row>
    <row r="15" spans="1:18" x14ac:dyDescent="0.25">
      <c r="A15" s="151" t="s">
        <v>195</v>
      </c>
      <c r="B15" s="132" t="s">
        <v>152</v>
      </c>
      <c r="C15" s="193" t="s">
        <v>17</v>
      </c>
      <c r="D15" s="37" t="s">
        <v>39</v>
      </c>
      <c r="E15" s="38"/>
      <c r="F15" s="131" t="s">
        <v>9</v>
      </c>
      <c r="G15" s="131">
        <v>21</v>
      </c>
      <c r="H15" s="213">
        <v>0</v>
      </c>
      <c r="I15" s="41"/>
      <c r="J15" s="193"/>
      <c r="K15" s="42"/>
      <c r="L15" s="43"/>
      <c r="M15" s="41"/>
      <c r="N15" s="44">
        <v>1</v>
      </c>
      <c r="O15" s="55"/>
      <c r="P15" s="220" t="s">
        <v>518</v>
      </c>
    </row>
    <row r="16" spans="1:18" x14ac:dyDescent="0.25">
      <c r="A16" s="151" t="s">
        <v>195</v>
      </c>
      <c r="B16" s="132" t="s">
        <v>153</v>
      </c>
      <c r="C16" s="193" t="s">
        <v>17</v>
      </c>
      <c r="D16" s="37" t="s">
        <v>40</v>
      </c>
      <c r="E16" s="38"/>
      <c r="F16" s="131" t="s">
        <v>9</v>
      </c>
      <c r="G16" s="131">
        <v>21</v>
      </c>
      <c r="H16" s="213">
        <v>0</v>
      </c>
      <c r="I16" s="41"/>
      <c r="J16" s="193"/>
      <c r="K16" s="42"/>
      <c r="L16" s="43"/>
      <c r="M16" s="41"/>
      <c r="N16" s="44">
        <v>1</v>
      </c>
      <c r="O16" s="55"/>
      <c r="P16" s="220" t="s">
        <v>518</v>
      </c>
    </row>
    <row r="17" spans="1:17" s="14" customFormat="1" ht="16.2" thickBot="1" x14ac:dyDescent="0.3">
      <c r="A17" s="151"/>
      <c r="B17" s="190"/>
      <c r="C17" s="184"/>
      <c r="D17" s="49"/>
      <c r="E17" s="49"/>
      <c r="F17" s="50"/>
      <c r="G17" s="50"/>
      <c r="H17" s="184"/>
      <c r="I17" s="184"/>
      <c r="J17" s="184"/>
      <c r="K17" s="184"/>
      <c r="L17" s="184"/>
      <c r="M17" s="51"/>
      <c r="N17" s="184"/>
      <c r="O17" s="192"/>
      <c r="P17" s="226"/>
    </row>
    <row r="18" spans="1:17" s="14" customFormat="1" ht="18" customHeight="1" thickBot="1" x14ac:dyDescent="0.3">
      <c r="A18" s="151" t="s">
        <v>189</v>
      </c>
      <c r="B18" s="86" t="s">
        <v>185</v>
      </c>
      <c r="C18" s="86" t="s">
        <v>25</v>
      </c>
      <c r="D18" s="90" t="s">
        <v>53</v>
      </c>
      <c r="E18" s="91"/>
      <c r="F18" s="93"/>
      <c r="G18" s="94"/>
      <c r="H18" s="95"/>
      <c r="I18" s="95"/>
      <c r="J18" s="95"/>
      <c r="K18" s="95"/>
      <c r="L18" s="95"/>
      <c r="M18" s="86"/>
      <c r="N18" s="95"/>
      <c r="O18" s="92">
        <v>10</v>
      </c>
      <c r="P18" s="220"/>
    </row>
    <row r="19" spans="1:17" s="14" customFormat="1" x14ac:dyDescent="0.25">
      <c r="A19" s="151"/>
      <c r="B19" s="57"/>
      <c r="C19" s="182"/>
      <c r="D19" s="180"/>
      <c r="E19" s="180"/>
      <c r="F19" s="52"/>
      <c r="G19" s="52"/>
      <c r="H19" s="182"/>
      <c r="I19" s="182"/>
      <c r="J19" s="182"/>
      <c r="K19" s="182"/>
      <c r="L19" s="182"/>
      <c r="M19" s="182"/>
      <c r="N19" s="182"/>
      <c r="O19" s="194"/>
      <c r="P19" s="226"/>
    </row>
    <row r="20" spans="1:17" s="14" customFormat="1" x14ac:dyDescent="0.25">
      <c r="A20" s="151" t="s">
        <v>195</v>
      </c>
      <c r="B20" s="132" t="s">
        <v>192</v>
      </c>
      <c r="C20" s="193" t="s">
        <v>17</v>
      </c>
      <c r="D20" s="204" t="s">
        <v>55</v>
      </c>
      <c r="E20" s="38"/>
      <c r="F20" s="131" t="s">
        <v>10</v>
      </c>
      <c r="G20" s="131">
        <v>21</v>
      </c>
      <c r="H20" s="131">
        <v>0</v>
      </c>
      <c r="I20" s="41"/>
      <c r="J20" s="193"/>
      <c r="K20" s="42"/>
      <c r="L20" s="43"/>
      <c r="M20" s="41"/>
      <c r="N20" s="44">
        <v>1</v>
      </c>
      <c r="O20" s="45"/>
      <c r="P20" s="220" t="s">
        <v>281</v>
      </c>
    </row>
    <row r="21" spans="1:17" s="14" customFormat="1" x14ac:dyDescent="0.25">
      <c r="A21" s="151" t="s">
        <v>195</v>
      </c>
      <c r="B21" s="132" t="s">
        <v>193</v>
      </c>
      <c r="C21" s="193" t="s">
        <v>17</v>
      </c>
      <c r="D21" s="204" t="s">
        <v>56</v>
      </c>
      <c r="E21" s="38"/>
      <c r="F21" s="131" t="s">
        <v>10</v>
      </c>
      <c r="G21" s="131">
        <v>21</v>
      </c>
      <c r="H21" s="213">
        <v>0</v>
      </c>
      <c r="I21" s="41"/>
      <c r="J21" s="193"/>
      <c r="K21" s="42"/>
      <c r="L21" s="43"/>
      <c r="M21" s="41"/>
      <c r="N21" s="44">
        <v>1</v>
      </c>
      <c r="O21" s="45"/>
      <c r="P21" s="220" t="s">
        <v>281</v>
      </c>
    </row>
    <row r="22" spans="1:17" s="14" customFormat="1" x14ac:dyDescent="0.25">
      <c r="A22" s="151" t="s">
        <v>195</v>
      </c>
      <c r="B22" s="132" t="s">
        <v>194</v>
      </c>
      <c r="C22" s="193" t="s">
        <v>17</v>
      </c>
      <c r="D22" s="204" t="s">
        <v>57</v>
      </c>
      <c r="E22" s="38"/>
      <c r="F22" s="131" t="s">
        <v>10</v>
      </c>
      <c r="G22" s="131">
        <v>21</v>
      </c>
      <c r="H22" s="213">
        <v>0</v>
      </c>
      <c r="I22" s="41"/>
      <c r="J22" s="193"/>
      <c r="K22" s="42"/>
      <c r="L22" s="43"/>
      <c r="M22" s="41"/>
      <c r="N22" s="44">
        <v>1</v>
      </c>
      <c r="O22" s="45"/>
      <c r="P22" s="220" t="s">
        <v>281</v>
      </c>
    </row>
    <row r="23" spans="1:17" s="10" customFormat="1" ht="16.2" thickBot="1" x14ac:dyDescent="0.3">
      <c r="A23" s="149"/>
      <c r="B23" s="57"/>
      <c r="C23" s="182"/>
      <c r="D23" s="53"/>
      <c r="E23" s="53"/>
      <c r="F23" s="54"/>
      <c r="G23" s="52"/>
      <c r="H23" s="182"/>
      <c r="I23" s="182"/>
      <c r="J23" s="182"/>
      <c r="K23" s="182"/>
      <c r="L23" s="182"/>
      <c r="M23" s="182"/>
      <c r="N23" s="182"/>
      <c r="O23" s="55"/>
      <c r="P23" s="222"/>
    </row>
    <row r="24" spans="1:17" s="10" customFormat="1" ht="18" customHeight="1" thickBot="1" x14ac:dyDescent="0.3">
      <c r="A24" s="151" t="s">
        <v>190</v>
      </c>
      <c r="B24" s="86" t="s">
        <v>186</v>
      </c>
      <c r="C24" s="86" t="s">
        <v>25</v>
      </c>
      <c r="D24" s="90" t="s">
        <v>42</v>
      </c>
      <c r="E24" s="91"/>
      <c r="F24" s="90"/>
      <c r="G24" s="96"/>
      <c r="H24" s="86"/>
      <c r="I24" s="86"/>
      <c r="J24" s="86"/>
      <c r="K24" s="86"/>
      <c r="L24" s="86"/>
      <c r="M24" s="86"/>
      <c r="N24" s="86"/>
      <c r="O24" s="92">
        <v>9</v>
      </c>
      <c r="P24" s="226"/>
    </row>
    <row r="25" spans="1:17" x14ac:dyDescent="0.25">
      <c r="A25" s="151"/>
      <c r="B25" s="73"/>
      <c r="C25" s="183"/>
      <c r="D25" s="33"/>
      <c r="E25" s="33"/>
      <c r="F25" s="56"/>
      <c r="G25" s="56"/>
      <c r="H25" s="183"/>
      <c r="I25" s="183"/>
      <c r="J25" s="183"/>
      <c r="K25" s="183"/>
      <c r="L25" s="183"/>
      <c r="M25" s="183"/>
      <c r="N25" s="183"/>
      <c r="O25" s="34"/>
      <c r="P25" s="226"/>
    </row>
    <row r="26" spans="1:17" x14ac:dyDescent="0.25">
      <c r="A26" s="151" t="s">
        <v>195</v>
      </c>
      <c r="B26" s="132" t="s">
        <v>154</v>
      </c>
      <c r="C26" s="193" t="s">
        <v>17</v>
      </c>
      <c r="D26" s="204" t="s">
        <v>58</v>
      </c>
      <c r="E26" s="38"/>
      <c r="F26" s="131" t="s">
        <v>10</v>
      </c>
      <c r="G26" s="131">
        <v>21</v>
      </c>
      <c r="H26" s="213">
        <v>0</v>
      </c>
      <c r="I26" s="41"/>
      <c r="J26" s="193"/>
      <c r="K26" s="42"/>
      <c r="L26" s="43"/>
      <c r="M26" s="41"/>
      <c r="N26" s="44">
        <v>1</v>
      </c>
      <c r="O26" s="194"/>
      <c r="P26" s="269" t="s">
        <v>518</v>
      </c>
      <c r="Q26" s="126" t="s">
        <v>612</v>
      </c>
    </row>
    <row r="27" spans="1:17" x14ac:dyDescent="0.25">
      <c r="A27" s="151" t="s">
        <v>195</v>
      </c>
      <c r="B27" s="132" t="s">
        <v>166</v>
      </c>
      <c r="C27" s="193" t="s">
        <v>17</v>
      </c>
      <c r="D27" s="204" t="s">
        <v>553</v>
      </c>
      <c r="E27" s="38"/>
      <c r="F27" s="131" t="s">
        <v>10</v>
      </c>
      <c r="G27" s="131">
        <v>21</v>
      </c>
      <c r="H27" s="213">
        <v>0</v>
      </c>
      <c r="I27" s="41"/>
      <c r="J27" s="193"/>
      <c r="K27" s="42"/>
      <c r="L27" s="43"/>
      <c r="M27" s="41"/>
      <c r="N27" s="44">
        <v>2</v>
      </c>
      <c r="O27" s="45"/>
      <c r="P27" s="220" t="s">
        <v>604</v>
      </c>
    </row>
    <row r="28" spans="1:17" x14ac:dyDescent="0.25">
      <c r="A28" s="151" t="s">
        <v>195</v>
      </c>
      <c r="B28" s="132" t="s">
        <v>167</v>
      </c>
      <c r="C28" s="193" t="s">
        <v>17</v>
      </c>
      <c r="D28" s="204" t="s">
        <v>301</v>
      </c>
      <c r="E28" s="38"/>
      <c r="F28" s="131" t="s">
        <v>10</v>
      </c>
      <c r="G28" s="131">
        <v>21</v>
      </c>
      <c r="H28" s="213">
        <v>0</v>
      </c>
      <c r="I28" s="41"/>
      <c r="J28" s="193"/>
      <c r="K28" s="42"/>
      <c r="L28" s="43"/>
      <c r="M28" s="41"/>
      <c r="N28" s="44">
        <v>2</v>
      </c>
      <c r="O28" s="194"/>
      <c r="P28" s="220" t="s">
        <v>604</v>
      </c>
    </row>
    <row r="29" spans="1:17" ht="16.2" thickBot="1" x14ac:dyDescent="0.3">
      <c r="A29" s="151"/>
      <c r="B29" s="57"/>
      <c r="C29" s="182"/>
      <c r="D29" s="128"/>
      <c r="E29" s="129"/>
      <c r="F29" s="50"/>
      <c r="G29" s="50"/>
      <c r="H29" s="50"/>
      <c r="I29" s="184"/>
      <c r="J29" s="184"/>
      <c r="K29" s="184"/>
      <c r="L29" s="50"/>
      <c r="M29" s="184"/>
      <c r="N29" s="130"/>
      <c r="O29" s="55"/>
      <c r="P29" s="226"/>
    </row>
    <row r="30" spans="1:17" s="10" customFormat="1" ht="18" customHeight="1" thickBot="1" x14ac:dyDescent="0.3">
      <c r="A30" s="151" t="s">
        <v>191</v>
      </c>
      <c r="B30" s="86" t="s">
        <v>187</v>
      </c>
      <c r="C30" s="86" t="s">
        <v>25</v>
      </c>
      <c r="D30" s="90" t="s">
        <v>54</v>
      </c>
      <c r="E30" s="91"/>
      <c r="F30" s="90"/>
      <c r="G30" s="96"/>
      <c r="H30" s="86"/>
      <c r="I30" s="86"/>
      <c r="J30" s="86"/>
      <c r="K30" s="86"/>
      <c r="L30" s="86"/>
      <c r="M30" s="86"/>
      <c r="N30" s="86"/>
      <c r="O30" s="92">
        <v>3</v>
      </c>
      <c r="P30" s="226"/>
    </row>
    <row r="31" spans="1:17" x14ac:dyDescent="0.25">
      <c r="A31" s="151"/>
      <c r="B31" s="73"/>
      <c r="C31" s="183"/>
      <c r="D31" s="208" t="s">
        <v>41</v>
      </c>
      <c r="E31" s="33"/>
      <c r="F31" s="56"/>
      <c r="G31" s="56"/>
      <c r="H31" s="183"/>
      <c r="I31" s="183"/>
      <c r="J31" s="183"/>
      <c r="K31" s="183"/>
      <c r="L31" s="183"/>
      <c r="M31" s="183"/>
      <c r="N31" s="183"/>
      <c r="O31" s="34"/>
      <c r="P31" s="226"/>
    </row>
    <row r="32" spans="1:17" x14ac:dyDescent="0.25">
      <c r="A32" s="151"/>
      <c r="B32" s="57"/>
      <c r="C32" s="80"/>
      <c r="D32" s="121"/>
      <c r="E32" s="82"/>
      <c r="F32" s="83"/>
      <c r="G32" s="83"/>
      <c r="H32" s="83"/>
      <c r="I32" s="80"/>
      <c r="J32" s="80"/>
      <c r="K32" s="80"/>
      <c r="L32" s="83"/>
      <c r="M32" s="80"/>
      <c r="N32" s="84"/>
      <c r="O32" s="55"/>
      <c r="P32" s="226"/>
    </row>
    <row r="33" spans="1:16" x14ac:dyDescent="0.25">
      <c r="A33" s="151" t="s">
        <v>195</v>
      </c>
      <c r="B33" s="132" t="s">
        <v>170</v>
      </c>
      <c r="C33" s="193" t="s">
        <v>17</v>
      </c>
      <c r="D33" s="204" t="s">
        <v>521</v>
      </c>
      <c r="E33" s="38"/>
      <c r="F33" s="131" t="s">
        <v>10</v>
      </c>
      <c r="G33" s="131">
        <v>21</v>
      </c>
      <c r="H33" s="213">
        <v>0</v>
      </c>
      <c r="I33" s="41"/>
      <c r="J33" s="193"/>
      <c r="K33" s="42"/>
      <c r="L33" s="43"/>
      <c r="M33" s="41"/>
      <c r="N33" s="44">
        <v>1</v>
      </c>
      <c r="O33" s="194"/>
      <c r="P33" s="220" t="s">
        <v>518</v>
      </c>
    </row>
    <row r="34" spans="1:16" x14ac:dyDescent="0.25">
      <c r="A34" s="151" t="s">
        <v>195</v>
      </c>
      <c r="B34" s="132" t="s">
        <v>171</v>
      </c>
      <c r="C34" s="193" t="s">
        <v>17</v>
      </c>
      <c r="D34" s="204" t="s">
        <v>522</v>
      </c>
      <c r="E34" s="38"/>
      <c r="F34" s="131" t="s">
        <v>10</v>
      </c>
      <c r="G34" s="131">
        <v>21</v>
      </c>
      <c r="H34" s="213">
        <v>0</v>
      </c>
      <c r="I34" s="41"/>
      <c r="J34" s="193"/>
      <c r="K34" s="42"/>
      <c r="L34" s="43"/>
      <c r="M34" s="41"/>
      <c r="N34" s="44">
        <v>1</v>
      </c>
      <c r="O34" s="194"/>
      <c r="P34" s="220" t="s">
        <v>518</v>
      </c>
    </row>
    <row r="35" spans="1:16" s="14" customFormat="1" ht="16.2" thickBot="1" x14ac:dyDescent="0.3">
      <c r="A35" s="151"/>
      <c r="B35" s="190"/>
      <c r="C35" s="184"/>
      <c r="D35" s="49"/>
      <c r="E35" s="49"/>
      <c r="F35" s="50"/>
      <c r="G35" s="50"/>
      <c r="H35" s="184"/>
      <c r="I35" s="184"/>
      <c r="J35" s="184"/>
      <c r="K35" s="184"/>
      <c r="L35" s="184"/>
      <c r="M35" s="51"/>
      <c r="N35" s="184"/>
      <c r="O35" s="192"/>
      <c r="P35" s="226"/>
    </row>
    <row r="36" spans="1:16" s="10" customFormat="1" ht="25.05" customHeight="1" thickBot="1" x14ac:dyDescent="0.3">
      <c r="A36" s="150" t="s">
        <v>180</v>
      </c>
      <c r="B36" s="262" t="s">
        <v>181</v>
      </c>
      <c r="C36" s="263" t="s">
        <v>23</v>
      </c>
      <c r="D36" s="267" t="s">
        <v>34</v>
      </c>
      <c r="E36" s="265"/>
      <c r="F36" s="262"/>
      <c r="G36" s="262"/>
      <c r="H36" s="262"/>
      <c r="I36" s="263"/>
      <c r="J36" s="263"/>
      <c r="K36" s="263"/>
      <c r="L36" s="263">
        <f>SUM(L38:L52)</f>
        <v>0</v>
      </c>
      <c r="M36" s="263">
        <f>SUM(M38:M52)</f>
        <v>0</v>
      </c>
      <c r="N36" s="263"/>
      <c r="O36" s="266"/>
      <c r="P36" s="53"/>
    </row>
    <row r="37" spans="1:16" s="10" customFormat="1" ht="25.05" customHeight="1" thickBot="1" x14ac:dyDescent="0.3">
      <c r="A37" s="150" t="s">
        <v>182</v>
      </c>
      <c r="B37" s="85" t="s">
        <v>183</v>
      </c>
      <c r="C37" s="86" t="s">
        <v>24</v>
      </c>
      <c r="D37" s="87" t="s">
        <v>26</v>
      </c>
      <c r="E37" s="88"/>
      <c r="F37" s="85"/>
      <c r="G37" s="85"/>
      <c r="H37" s="85"/>
      <c r="I37" s="86"/>
      <c r="J37" s="86"/>
      <c r="K37" s="86"/>
      <c r="L37" s="86">
        <f>SUM(L38:L56)</f>
        <v>0</v>
      </c>
      <c r="M37" s="86">
        <f>SUM(M38:M56)</f>
        <v>0</v>
      </c>
      <c r="N37" s="86"/>
      <c r="O37" s="89">
        <f>SUM(O38:O56)</f>
        <v>30</v>
      </c>
      <c r="P37" s="53"/>
    </row>
    <row r="38" spans="1:16" s="8" customFormat="1" ht="12" customHeight="1" thickBot="1" x14ac:dyDescent="0.3">
      <c r="A38" s="151"/>
      <c r="B38" s="191"/>
      <c r="C38" s="25"/>
      <c r="D38" s="25"/>
      <c r="E38" s="214"/>
      <c r="F38" s="209"/>
      <c r="G38" s="57"/>
      <c r="H38" s="57"/>
      <c r="I38" s="57"/>
      <c r="J38" s="57"/>
      <c r="K38" s="211"/>
      <c r="L38" s="211"/>
      <c r="M38" s="182"/>
      <c r="N38" s="57"/>
      <c r="O38" s="215"/>
      <c r="P38" s="227"/>
    </row>
    <row r="39" spans="1:16" s="10" customFormat="1" ht="18" customHeight="1" thickBot="1" x14ac:dyDescent="0.3">
      <c r="A39" s="151" t="s">
        <v>196</v>
      </c>
      <c r="B39" s="86" t="s">
        <v>197</v>
      </c>
      <c r="C39" s="86" t="s">
        <v>25</v>
      </c>
      <c r="D39" s="90" t="s">
        <v>59</v>
      </c>
      <c r="E39" s="91"/>
      <c r="F39" s="91"/>
      <c r="G39" s="86"/>
      <c r="H39" s="86"/>
      <c r="I39" s="86"/>
      <c r="J39" s="86"/>
      <c r="K39" s="86"/>
      <c r="L39" s="86"/>
      <c r="M39" s="86"/>
      <c r="N39" s="86"/>
      <c r="O39" s="92">
        <v>7</v>
      </c>
      <c r="P39" s="226"/>
    </row>
    <row r="40" spans="1:16" x14ac:dyDescent="0.25">
      <c r="A40" s="151"/>
      <c r="B40" s="73"/>
      <c r="C40" s="183"/>
      <c r="D40" s="33"/>
      <c r="E40" s="33"/>
      <c r="F40" s="183"/>
      <c r="G40" s="183"/>
      <c r="H40" s="183"/>
      <c r="I40" s="183"/>
      <c r="J40" s="183"/>
      <c r="K40" s="183"/>
      <c r="L40" s="183"/>
      <c r="M40" s="183"/>
      <c r="N40" s="183"/>
      <c r="O40" s="34"/>
      <c r="P40" s="226"/>
    </row>
    <row r="41" spans="1:16" x14ac:dyDescent="0.25">
      <c r="A41" s="151" t="s">
        <v>195</v>
      </c>
      <c r="B41" s="132" t="s">
        <v>137</v>
      </c>
      <c r="C41" s="193" t="s">
        <v>17</v>
      </c>
      <c r="D41" s="204" t="s">
        <v>293</v>
      </c>
      <c r="E41" s="38"/>
      <c r="F41" s="131" t="s">
        <v>10</v>
      </c>
      <c r="G41" s="131">
        <v>21</v>
      </c>
      <c r="H41" s="213">
        <v>0</v>
      </c>
      <c r="I41" s="41"/>
      <c r="J41" s="193"/>
      <c r="K41" s="41"/>
      <c r="L41" s="43"/>
      <c r="M41" s="41"/>
      <c r="N41" s="44">
        <v>1</v>
      </c>
      <c r="O41" s="55"/>
      <c r="P41" s="220" t="s">
        <v>554</v>
      </c>
    </row>
    <row r="42" spans="1:16" ht="16.05" customHeight="1" x14ac:dyDescent="0.25">
      <c r="A42" s="151" t="s">
        <v>195</v>
      </c>
      <c r="B42" s="132" t="s">
        <v>136</v>
      </c>
      <c r="C42" s="193" t="s">
        <v>17</v>
      </c>
      <c r="D42" s="204" t="s">
        <v>301</v>
      </c>
      <c r="E42" s="38"/>
      <c r="F42" s="131" t="s">
        <v>10</v>
      </c>
      <c r="G42" s="131">
        <v>21</v>
      </c>
      <c r="H42" s="213">
        <v>0</v>
      </c>
      <c r="I42" s="41"/>
      <c r="J42" s="193"/>
      <c r="K42" s="41"/>
      <c r="L42" s="43"/>
      <c r="M42" s="41"/>
      <c r="N42" s="44">
        <v>1</v>
      </c>
      <c r="O42" s="45"/>
      <c r="P42" s="220" t="s">
        <v>554</v>
      </c>
    </row>
    <row r="43" spans="1:16" s="14" customFormat="1" ht="16.2" thickBot="1" x14ac:dyDescent="0.3">
      <c r="A43" s="151"/>
      <c r="B43" s="190"/>
      <c r="C43" s="184"/>
      <c r="D43" s="49"/>
      <c r="E43" s="49"/>
      <c r="F43" s="50"/>
      <c r="G43" s="50"/>
      <c r="H43" s="184"/>
      <c r="I43" s="184"/>
      <c r="J43" s="184"/>
      <c r="K43" s="184"/>
      <c r="L43" s="184"/>
      <c r="M43" s="51"/>
      <c r="N43" s="184"/>
      <c r="O43" s="192"/>
      <c r="P43" s="226"/>
    </row>
    <row r="44" spans="1:16" s="14" customFormat="1" ht="18" customHeight="1" thickBot="1" x14ac:dyDescent="0.3">
      <c r="A44" s="151" t="s">
        <v>198</v>
      </c>
      <c r="B44" s="86" t="s">
        <v>199</v>
      </c>
      <c r="C44" s="86" t="s">
        <v>25</v>
      </c>
      <c r="D44" s="90" t="s">
        <v>60</v>
      </c>
      <c r="E44" s="91"/>
      <c r="F44" s="93"/>
      <c r="G44" s="94"/>
      <c r="H44" s="95"/>
      <c r="I44" s="95"/>
      <c r="J44" s="95"/>
      <c r="K44" s="95"/>
      <c r="L44" s="95"/>
      <c r="M44" s="86"/>
      <c r="N44" s="95"/>
      <c r="O44" s="92">
        <v>7</v>
      </c>
      <c r="P44" s="226"/>
    </row>
    <row r="45" spans="1:16" s="14" customFormat="1" x14ac:dyDescent="0.25">
      <c r="A45" s="151"/>
      <c r="B45" s="57"/>
      <c r="C45" s="182"/>
      <c r="D45" s="180"/>
      <c r="E45" s="180"/>
      <c r="F45" s="52"/>
      <c r="G45" s="52"/>
      <c r="H45" s="182"/>
      <c r="I45" s="182"/>
      <c r="J45" s="182"/>
      <c r="K45" s="182"/>
      <c r="L45" s="182"/>
      <c r="M45" s="182"/>
      <c r="N45" s="182"/>
      <c r="O45" s="194"/>
      <c r="P45" s="226"/>
    </row>
    <row r="46" spans="1:16" s="14" customFormat="1" x14ac:dyDescent="0.25">
      <c r="A46" s="151" t="s">
        <v>195</v>
      </c>
      <c r="B46" s="132" t="s">
        <v>499</v>
      </c>
      <c r="C46" s="193" t="s">
        <v>17</v>
      </c>
      <c r="D46" s="204" t="s">
        <v>500</v>
      </c>
      <c r="E46" s="38"/>
      <c r="F46" s="131" t="s">
        <v>10</v>
      </c>
      <c r="G46" s="131">
        <v>21</v>
      </c>
      <c r="H46" s="213">
        <v>0</v>
      </c>
      <c r="I46" s="41"/>
      <c r="J46" s="193"/>
      <c r="K46" s="41"/>
      <c r="L46" s="43"/>
      <c r="M46" s="41"/>
      <c r="N46" s="44">
        <v>1</v>
      </c>
      <c r="O46" s="194"/>
      <c r="P46" s="226" t="s">
        <v>281</v>
      </c>
    </row>
    <row r="47" spans="1:16" s="14" customFormat="1" x14ac:dyDescent="0.25">
      <c r="A47" s="151" t="s">
        <v>195</v>
      </c>
      <c r="B47" s="132" t="s">
        <v>206</v>
      </c>
      <c r="C47" s="193" t="s">
        <v>17</v>
      </c>
      <c r="D47" s="204" t="s">
        <v>62</v>
      </c>
      <c r="E47" s="38"/>
      <c r="F47" s="131" t="s">
        <v>10</v>
      </c>
      <c r="G47" s="131">
        <v>21</v>
      </c>
      <c r="H47" s="213">
        <v>0</v>
      </c>
      <c r="I47" s="41"/>
      <c r="J47" s="193"/>
      <c r="K47" s="41"/>
      <c r="L47" s="43"/>
      <c r="M47" s="41"/>
      <c r="N47" s="44">
        <v>1</v>
      </c>
      <c r="O47" s="194"/>
      <c r="P47" s="226" t="s">
        <v>281</v>
      </c>
    </row>
    <row r="48" spans="1:16" s="10" customFormat="1" ht="16.2" thickBot="1" x14ac:dyDescent="0.3">
      <c r="A48" s="149"/>
      <c r="B48" s="57"/>
      <c r="C48" s="182"/>
      <c r="D48" s="53"/>
      <c r="E48" s="53"/>
      <c r="F48" s="54"/>
      <c r="G48" s="52"/>
      <c r="H48" s="182"/>
      <c r="I48" s="182"/>
      <c r="J48" s="182"/>
      <c r="K48" s="182"/>
      <c r="L48" s="182"/>
      <c r="M48" s="182"/>
      <c r="N48" s="182"/>
      <c r="O48" s="55"/>
      <c r="P48" s="222"/>
    </row>
    <row r="49" spans="1:17" s="10" customFormat="1" ht="18" customHeight="1" thickBot="1" x14ac:dyDescent="0.3">
      <c r="A49" s="151" t="s">
        <v>200</v>
      </c>
      <c r="B49" s="86" t="s">
        <v>201</v>
      </c>
      <c r="C49" s="86" t="s">
        <v>25</v>
      </c>
      <c r="D49" s="90" t="s">
        <v>61</v>
      </c>
      <c r="E49" s="91"/>
      <c r="F49" s="90"/>
      <c r="G49" s="96"/>
      <c r="H49" s="86"/>
      <c r="I49" s="86"/>
      <c r="J49" s="86"/>
      <c r="K49" s="86"/>
      <c r="L49" s="86"/>
      <c r="M49" s="86"/>
      <c r="N49" s="86"/>
      <c r="O49" s="92">
        <v>13</v>
      </c>
      <c r="P49" s="226"/>
      <c r="Q49" s="126" t="s">
        <v>612</v>
      </c>
    </row>
    <row r="50" spans="1:17" x14ac:dyDescent="0.25">
      <c r="A50" s="151"/>
      <c r="B50" s="73"/>
      <c r="C50" s="183"/>
      <c r="D50" s="33"/>
      <c r="E50" s="33"/>
      <c r="F50" s="56"/>
      <c r="G50" s="56"/>
      <c r="H50" s="183"/>
      <c r="I50" s="183"/>
      <c r="J50" s="183"/>
      <c r="K50" s="183"/>
      <c r="L50" s="183"/>
      <c r="M50" s="183"/>
      <c r="N50" s="183"/>
      <c r="O50" s="34"/>
      <c r="P50" s="226"/>
    </row>
    <row r="51" spans="1:17" x14ac:dyDescent="0.25">
      <c r="A51" s="151"/>
      <c r="B51" s="57" t="s">
        <v>205</v>
      </c>
      <c r="C51" s="193" t="s">
        <v>17</v>
      </c>
      <c r="D51" s="204" t="s">
        <v>63</v>
      </c>
      <c r="E51" s="38"/>
      <c r="F51" s="131" t="s">
        <v>50</v>
      </c>
      <c r="G51" s="131"/>
      <c r="H51" s="213"/>
      <c r="I51" s="41"/>
      <c r="J51" s="193"/>
      <c r="K51" s="41"/>
      <c r="L51" s="43"/>
      <c r="M51" s="41"/>
      <c r="N51" s="44">
        <v>10</v>
      </c>
      <c r="O51" s="45"/>
      <c r="P51" s="226"/>
    </row>
    <row r="52" spans="1:17" x14ac:dyDescent="0.25">
      <c r="A52" s="151"/>
      <c r="B52" s="57" t="s">
        <v>202</v>
      </c>
      <c r="C52" s="193" t="s">
        <v>17</v>
      </c>
      <c r="D52" s="204" t="s">
        <v>64</v>
      </c>
      <c r="E52" s="38"/>
      <c r="F52" s="131" t="s">
        <v>13</v>
      </c>
      <c r="G52" s="131"/>
      <c r="H52" s="213"/>
      <c r="I52" s="41"/>
      <c r="J52" s="193"/>
      <c r="K52" s="41"/>
      <c r="L52" s="43"/>
      <c r="M52" s="41"/>
      <c r="N52" s="44">
        <v>3</v>
      </c>
      <c r="O52" s="45"/>
      <c r="P52" s="226"/>
    </row>
    <row r="53" spans="1:17" s="10" customFormat="1" ht="16.2" thickBot="1" x14ac:dyDescent="0.3">
      <c r="A53" s="149"/>
      <c r="B53" s="57"/>
      <c r="C53" s="182"/>
      <c r="D53" s="53"/>
      <c r="E53" s="53"/>
      <c r="F53" s="54"/>
      <c r="G53" s="52"/>
      <c r="H53" s="182"/>
      <c r="I53" s="182"/>
      <c r="J53" s="182"/>
      <c r="K53" s="182"/>
      <c r="L53" s="182"/>
      <c r="M53" s="182"/>
      <c r="N53" s="182"/>
      <c r="O53" s="55"/>
      <c r="P53" s="222"/>
    </row>
    <row r="54" spans="1:17" s="10" customFormat="1" ht="18" customHeight="1" thickBot="1" x14ac:dyDescent="0.3">
      <c r="A54" s="151" t="s">
        <v>203</v>
      </c>
      <c r="B54" s="86" t="s">
        <v>204</v>
      </c>
      <c r="C54" s="86" t="s">
        <v>25</v>
      </c>
      <c r="D54" s="90" t="s">
        <v>54</v>
      </c>
      <c r="E54" s="91"/>
      <c r="F54" s="90"/>
      <c r="G54" s="96"/>
      <c r="H54" s="86"/>
      <c r="I54" s="86"/>
      <c r="J54" s="86"/>
      <c r="K54" s="86"/>
      <c r="L54" s="86"/>
      <c r="M54" s="86"/>
      <c r="N54" s="86"/>
      <c r="O54" s="92">
        <v>3</v>
      </c>
      <c r="P54" s="226"/>
    </row>
    <row r="55" spans="1:17" x14ac:dyDescent="0.25">
      <c r="A55" s="151"/>
      <c r="B55" s="57"/>
      <c r="C55" s="76"/>
      <c r="D55" s="77" t="s">
        <v>28</v>
      </c>
      <c r="E55" s="78"/>
      <c r="F55" s="75"/>
      <c r="G55" s="75"/>
      <c r="H55" s="75"/>
      <c r="I55" s="76"/>
      <c r="J55" s="76"/>
      <c r="K55" s="76"/>
      <c r="L55" s="75"/>
      <c r="M55" s="76"/>
      <c r="N55" s="79"/>
      <c r="O55" s="55"/>
      <c r="P55" s="226"/>
    </row>
    <row r="56" spans="1:17" x14ac:dyDescent="0.25">
      <c r="A56" s="151"/>
      <c r="B56" s="57"/>
      <c r="C56" s="80"/>
      <c r="D56" s="81"/>
      <c r="E56" s="82"/>
      <c r="F56" s="83"/>
      <c r="G56" s="83"/>
      <c r="H56" s="83"/>
      <c r="I56" s="80"/>
      <c r="J56" s="80"/>
      <c r="K56" s="80"/>
      <c r="L56" s="83"/>
      <c r="M56" s="80"/>
      <c r="N56" s="84"/>
      <c r="O56" s="55"/>
      <c r="P56" s="226"/>
    </row>
    <row r="57" spans="1:17" x14ac:dyDescent="0.25">
      <c r="A57" s="151" t="s">
        <v>195</v>
      </c>
      <c r="B57" s="132" t="s">
        <v>133</v>
      </c>
      <c r="C57" s="193" t="s">
        <v>17</v>
      </c>
      <c r="D57" s="204" t="s">
        <v>65</v>
      </c>
      <c r="E57" s="46"/>
      <c r="F57" s="131" t="s">
        <v>10</v>
      </c>
      <c r="G57" s="131">
        <v>21</v>
      </c>
      <c r="H57" s="213">
        <v>0</v>
      </c>
      <c r="I57" s="41"/>
      <c r="J57" s="193"/>
      <c r="K57" s="41"/>
      <c r="L57" s="47"/>
      <c r="M57" s="41"/>
      <c r="N57" s="44">
        <v>1</v>
      </c>
      <c r="O57" s="194"/>
      <c r="P57" s="220" t="s">
        <v>518</v>
      </c>
    </row>
    <row r="58" spans="1:17" x14ac:dyDescent="0.25">
      <c r="A58" s="151" t="s">
        <v>195</v>
      </c>
      <c r="B58" s="132" t="s">
        <v>132</v>
      </c>
      <c r="C58" s="193" t="s">
        <v>17</v>
      </c>
      <c r="D58" s="204" t="s">
        <v>66</v>
      </c>
      <c r="E58" s="46"/>
      <c r="F58" s="131" t="s">
        <v>10</v>
      </c>
      <c r="G58" s="131">
        <v>21</v>
      </c>
      <c r="H58" s="213">
        <v>0</v>
      </c>
      <c r="I58" s="41"/>
      <c r="J58" s="193"/>
      <c r="K58" s="41"/>
      <c r="L58" s="47"/>
      <c r="M58" s="41"/>
      <c r="N58" s="44">
        <v>1</v>
      </c>
      <c r="O58" s="194"/>
      <c r="P58" s="220" t="s">
        <v>518</v>
      </c>
    </row>
    <row r="59" spans="1:17" s="14" customFormat="1" x14ac:dyDescent="0.25">
      <c r="A59" s="151" t="s">
        <v>195</v>
      </c>
      <c r="B59" s="132" t="s">
        <v>305</v>
      </c>
      <c r="C59" s="193" t="s">
        <v>17</v>
      </c>
      <c r="D59" s="204" t="s">
        <v>67</v>
      </c>
      <c r="E59" s="38"/>
      <c r="F59" s="131" t="s">
        <v>68</v>
      </c>
      <c r="G59" s="131">
        <v>21</v>
      </c>
      <c r="H59" s="213">
        <v>0</v>
      </c>
      <c r="I59" s="41"/>
      <c r="J59" s="193"/>
      <c r="K59" s="41"/>
      <c r="L59" s="43"/>
      <c r="M59" s="41"/>
      <c r="N59" s="44">
        <v>1</v>
      </c>
      <c r="O59" s="45"/>
      <c r="P59" s="226" t="s">
        <v>281</v>
      </c>
    </row>
    <row r="60" spans="1:17" ht="16.2" thickBot="1" x14ac:dyDescent="0.3">
      <c r="A60" s="152"/>
      <c r="B60" s="190"/>
      <c r="C60" s="184"/>
      <c r="D60" s="60"/>
      <c r="E60" s="49"/>
      <c r="F60" s="184"/>
      <c r="G60" s="184"/>
      <c r="H60" s="184"/>
      <c r="I60" s="184"/>
      <c r="J60" s="184"/>
      <c r="K60" s="184"/>
      <c r="L60" s="184"/>
      <c r="M60" s="184"/>
      <c r="N60" s="184"/>
      <c r="O60" s="192"/>
      <c r="P60" s="222"/>
    </row>
    <row r="62" spans="1:17" x14ac:dyDescent="0.25">
      <c r="D62" s="154" t="s">
        <v>174</v>
      </c>
    </row>
    <row r="63" spans="1:17" x14ac:dyDescent="0.25">
      <c r="A63" s="339" t="s">
        <v>501</v>
      </c>
      <c r="B63" s="336"/>
      <c r="C63" s="336"/>
      <c r="D63" s="336"/>
      <c r="E63" s="336"/>
      <c r="F63" s="336"/>
      <c r="G63" s="336"/>
      <c r="H63" s="336"/>
      <c r="I63" s="336"/>
      <c r="J63" s="336"/>
      <c r="K63" s="336"/>
      <c r="L63" s="336"/>
      <c r="M63" s="336"/>
      <c r="N63" s="336"/>
      <c r="O63" s="336"/>
    </row>
    <row r="64" spans="1:17" x14ac:dyDescent="0.25">
      <c r="A64" s="336" t="s">
        <v>304</v>
      </c>
      <c r="B64" s="336"/>
      <c r="C64" s="336"/>
      <c r="D64" s="336"/>
      <c r="E64" s="336"/>
      <c r="F64" s="336"/>
      <c r="G64" s="336"/>
      <c r="H64" s="336"/>
      <c r="I64" s="336"/>
      <c r="J64" s="336"/>
      <c r="K64" s="336"/>
      <c r="L64" s="336"/>
      <c r="M64" s="336"/>
      <c r="N64" s="336"/>
      <c r="O64" s="336"/>
    </row>
    <row r="65" spans="1:15" ht="40.049999999999997" customHeight="1" x14ac:dyDescent="0.25">
      <c r="A65" s="336" t="s">
        <v>302</v>
      </c>
      <c r="B65" s="336"/>
      <c r="C65" s="336"/>
      <c r="D65" s="336"/>
      <c r="E65" s="336"/>
      <c r="F65" s="336"/>
      <c r="G65" s="336"/>
      <c r="H65" s="336"/>
      <c r="I65" s="336"/>
      <c r="J65" s="336"/>
      <c r="K65" s="336"/>
      <c r="L65" s="336"/>
      <c r="M65" s="336"/>
      <c r="N65" s="336"/>
      <c r="O65" s="336"/>
    </row>
  </sheetData>
  <mergeCells count="7">
    <mergeCell ref="A65:O65"/>
    <mergeCell ref="A64:O64"/>
    <mergeCell ref="D1:D2"/>
    <mergeCell ref="H1:O1"/>
    <mergeCell ref="H2:O2"/>
    <mergeCell ref="H3:O3"/>
    <mergeCell ref="A63:O63"/>
  </mergeCells>
  <conditionalFormatting sqref="N5:O5 B10:O10 C5:H5 C7:O8 C36:O37 B18:O18 B24:O24 B39:O39 B44:O44 B49:O49">
    <cfRule type="expression" dxfId="354" priority="36">
      <formula>#REF!="DU et autres"</formula>
    </cfRule>
    <cfRule type="expression" dxfId="353" priority="37">
      <formula>#REF!="AGREG"</formula>
    </cfRule>
    <cfRule type="expression" dxfId="352" priority="38">
      <formula>#REF!="Master"</formula>
    </cfRule>
    <cfRule type="expression" dxfId="351" priority="39">
      <formula>#REF!="Licence"</formula>
    </cfRule>
    <cfRule type="expression" dxfId="350" priority="40">
      <formula>#REF!="Licence pro"</formula>
    </cfRule>
  </conditionalFormatting>
  <conditionalFormatting sqref="C30:O30">
    <cfRule type="expression" dxfId="349" priority="31">
      <formula>#REF!="DU et autres"</formula>
    </cfRule>
    <cfRule type="expression" dxfId="348" priority="32">
      <formula>#REF!="AGREG"</formula>
    </cfRule>
    <cfRule type="expression" dxfId="347" priority="33">
      <formula>#REF!="Master"</formula>
    </cfRule>
    <cfRule type="expression" dxfId="346" priority="34">
      <formula>#REF!="Licence"</formula>
    </cfRule>
    <cfRule type="expression" dxfId="345" priority="35">
      <formula>#REF!="Licence pro"</formula>
    </cfRule>
  </conditionalFormatting>
  <conditionalFormatting sqref="C54:O54">
    <cfRule type="expression" dxfId="344" priority="21">
      <formula>#REF!="DU et autres"</formula>
    </cfRule>
    <cfRule type="expression" dxfId="343" priority="22">
      <formula>#REF!="AGREG"</formula>
    </cfRule>
    <cfRule type="expression" dxfId="342" priority="23">
      <formula>#REF!="Master"</formula>
    </cfRule>
    <cfRule type="expression" dxfId="341" priority="24">
      <formula>#REF!="Licence"</formula>
    </cfRule>
    <cfRule type="expression" dxfId="340" priority="25">
      <formula>#REF!="Licence pro"</formula>
    </cfRule>
  </conditionalFormatting>
  <conditionalFormatting sqref="B5 B7:B8">
    <cfRule type="expression" dxfId="339" priority="16">
      <formula>#REF!="DU et autres"</formula>
    </cfRule>
    <cfRule type="expression" dxfId="338" priority="17">
      <formula>#REF!="AGREG"</formula>
    </cfRule>
    <cfRule type="expression" dxfId="337" priority="18">
      <formula>#REF!="Master"</formula>
    </cfRule>
    <cfRule type="expression" dxfId="336" priority="19">
      <formula>#REF!="Licence"</formula>
    </cfRule>
    <cfRule type="expression" dxfId="335" priority="20">
      <formula>#REF!="Licence pro"</formula>
    </cfRule>
  </conditionalFormatting>
  <conditionalFormatting sqref="B36:B37">
    <cfRule type="expression" dxfId="334" priority="11">
      <formula>#REF!="DU et autres"</formula>
    </cfRule>
    <cfRule type="expression" dxfId="333" priority="12">
      <formula>#REF!="AGREG"</formula>
    </cfRule>
    <cfRule type="expression" dxfId="332" priority="13">
      <formula>#REF!="Master"</formula>
    </cfRule>
    <cfRule type="expression" dxfId="331" priority="14">
      <formula>#REF!="Licence"</formula>
    </cfRule>
    <cfRule type="expression" dxfId="330" priority="15">
      <formula>#REF!="Licence pro"</formula>
    </cfRule>
  </conditionalFormatting>
  <conditionalFormatting sqref="B30">
    <cfRule type="expression" dxfId="329" priority="6">
      <formula>#REF!="DU et autres"</formula>
    </cfRule>
    <cfRule type="expression" dxfId="328" priority="7">
      <formula>#REF!="AGREG"</formula>
    </cfRule>
    <cfRule type="expression" dxfId="327" priority="8">
      <formula>#REF!="Master"</formula>
    </cfRule>
    <cfRule type="expression" dxfId="326" priority="9">
      <formula>#REF!="Licence"</formula>
    </cfRule>
    <cfRule type="expression" dxfId="325" priority="10">
      <formula>#REF!="Licence pro"</formula>
    </cfRule>
  </conditionalFormatting>
  <conditionalFormatting sqref="B54">
    <cfRule type="expression" dxfId="324" priority="1">
      <formula>#REF!="DU et autres"</formula>
    </cfRule>
    <cfRule type="expression" dxfId="323" priority="2">
      <formula>#REF!="AGREG"</formula>
    </cfRule>
    <cfRule type="expression" dxfId="322" priority="3">
      <formula>#REF!="Master"</formula>
    </cfRule>
    <cfRule type="expression" dxfId="321" priority="4">
      <formula>#REF!="Licence"</formula>
    </cfRule>
    <cfRule type="expression" dxfId="320" priority="5">
      <formula>#REF!="Licence pro"</formula>
    </cfRule>
  </conditionalFormatting>
  <dataValidations count="2">
    <dataValidation type="list" allowBlank="1" showInputMessage="1" showErrorMessage="1" sqref="F29 F32 F55:F56 F13:F14">
      <formula1>"CM,TD,TIC,langues,stage"</formula1>
    </dataValidation>
    <dataValidation type="list" errorStyle="warning" allowBlank="1" showInputMessage="1" showErrorMessage="1" sqref="F33:F34 F20:F22 F12 F15:F16 F57:F59 F51:F52 F46:F47 F26:F28 F41:F42">
      <formula1>"CM,TD,TIC,Langue,à dist.,stage,mémoire"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5" fitToHeight="2" orientation="portrait" r:id="rId1"/>
  <headerFooter alignWithMargins="0">
    <oddFooter>&amp;L&amp;D&amp;R&amp;F
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47"/>
  <sheetViews>
    <sheetView view="pageBreakPreview" zoomScale="60" zoomScaleNormal="75" workbookViewId="0">
      <selection activeCell="D12" sqref="D12:D18"/>
    </sheetView>
  </sheetViews>
  <sheetFormatPr baseColWidth="10" defaultColWidth="11.44140625" defaultRowHeight="15.6" outlineLevelRow="1" outlineLevelCol="1" x14ac:dyDescent="0.25"/>
  <cols>
    <col min="1" max="1" width="15.6640625" style="10" customWidth="1"/>
    <col min="2" max="2" width="15.6640625" style="10" customWidth="1" outlineLevel="1"/>
    <col min="3" max="3" width="10.6640625" style="12" customWidth="1"/>
    <col min="4" max="4" width="80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44140625" style="12" hidden="1" customWidth="1"/>
    <col min="12" max="12" width="11.6640625" style="12" hidden="1" customWidth="1"/>
    <col min="13" max="13" width="9.44140625" style="12" hidden="1" customWidth="1"/>
    <col min="14" max="15" width="10.6640625" style="12" customWidth="1"/>
    <col min="16" max="16" width="18.6640625" style="224" customWidth="1"/>
    <col min="17" max="17" width="11.44140625" style="12"/>
    <col min="18" max="18" width="15.44140625" style="12" bestFit="1" customWidth="1"/>
    <col min="19" max="16384" width="11.44140625" style="12"/>
  </cols>
  <sheetData>
    <row r="1" spans="1:18" s="4" customFormat="1" ht="45" customHeight="1" thickBot="1" x14ac:dyDescent="0.35">
      <c r="A1" s="148"/>
      <c r="B1" s="147" t="s">
        <v>110</v>
      </c>
      <c r="C1" s="1"/>
      <c r="D1" s="337" t="s">
        <v>69</v>
      </c>
      <c r="E1" s="64"/>
      <c r="F1" s="3"/>
      <c r="G1" s="1"/>
      <c r="H1" s="329" t="s">
        <v>0</v>
      </c>
      <c r="I1" s="330"/>
      <c r="J1" s="330"/>
      <c r="K1" s="330"/>
      <c r="L1" s="330"/>
      <c r="M1" s="330"/>
      <c r="N1" s="330"/>
      <c r="O1" s="331"/>
      <c r="P1" s="216"/>
    </row>
    <row r="2" spans="1:18" s="4" customFormat="1" ht="45" customHeight="1" thickBot="1" x14ac:dyDescent="0.35">
      <c r="A2" s="149"/>
      <c r="B2" s="66" t="s">
        <v>107</v>
      </c>
      <c r="C2" s="5"/>
      <c r="D2" s="338"/>
      <c r="E2" s="65"/>
      <c r="F2" s="6"/>
      <c r="G2" s="5"/>
      <c r="H2" s="323" t="s">
        <v>526</v>
      </c>
      <c r="I2" s="324"/>
      <c r="J2" s="324"/>
      <c r="K2" s="324"/>
      <c r="L2" s="324"/>
      <c r="M2" s="324"/>
      <c r="N2" s="324"/>
      <c r="O2" s="325"/>
      <c r="P2" s="217"/>
    </row>
    <row r="3" spans="1:18" s="4" customFormat="1" ht="45" customHeight="1" outlineLevel="1" thickBot="1" x14ac:dyDescent="0.3">
      <c r="A3" s="149" t="s">
        <v>350</v>
      </c>
      <c r="B3" s="63"/>
      <c r="C3" s="2"/>
      <c r="D3" s="20"/>
      <c r="E3" s="20"/>
      <c r="F3" s="7"/>
      <c r="G3" s="2"/>
      <c r="H3" s="326" t="s">
        <v>623</v>
      </c>
      <c r="I3" s="327"/>
      <c r="J3" s="327"/>
      <c r="K3" s="327"/>
      <c r="L3" s="327"/>
      <c r="M3" s="327"/>
      <c r="N3" s="327"/>
      <c r="O3" s="328"/>
      <c r="P3" s="218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8" t="s">
        <v>520</v>
      </c>
    </row>
    <row r="5" spans="1:18" s="4" customFormat="1" ht="34.950000000000003" customHeight="1" thickBot="1" x14ac:dyDescent="0.3">
      <c r="A5" s="62" t="s">
        <v>207</v>
      </c>
      <c r="B5" s="99"/>
      <c r="C5" s="100"/>
      <c r="D5" s="101" t="s">
        <v>6</v>
      </c>
      <c r="E5" s="99"/>
      <c r="F5" s="99"/>
      <c r="G5" s="99"/>
      <c r="H5" s="99"/>
      <c r="I5" s="102"/>
      <c r="J5" s="99"/>
      <c r="K5" s="99"/>
      <c r="L5" s="99"/>
      <c r="M5" s="99"/>
      <c r="N5" s="103"/>
      <c r="O5" s="104">
        <v>60</v>
      </c>
      <c r="P5" s="218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25"/>
    </row>
    <row r="7" spans="1:18" s="10" customFormat="1" ht="25.05" customHeight="1" thickBot="1" x14ac:dyDescent="0.3">
      <c r="A7" s="150" t="s">
        <v>208</v>
      </c>
      <c r="B7" s="262" t="s">
        <v>209</v>
      </c>
      <c r="C7" s="263" t="s">
        <v>23</v>
      </c>
      <c r="D7" s="264" t="s">
        <v>33</v>
      </c>
      <c r="E7" s="265"/>
      <c r="F7" s="262"/>
      <c r="G7" s="262"/>
      <c r="H7" s="262"/>
      <c r="I7" s="263"/>
      <c r="J7" s="263"/>
      <c r="K7" s="263"/>
      <c r="L7" s="263">
        <f>SUM(L9:L23)</f>
        <v>0</v>
      </c>
      <c r="M7" s="263">
        <f>SUM(M9:M23)</f>
        <v>0</v>
      </c>
      <c r="N7" s="263"/>
      <c r="O7" s="266"/>
      <c r="P7" s="53"/>
    </row>
    <row r="8" spans="1:18" s="10" customFormat="1" ht="25.05" customHeight="1" thickBot="1" x14ac:dyDescent="0.3">
      <c r="A8" s="150" t="s">
        <v>210</v>
      </c>
      <c r="B8" s="85" t="s">
        <v>211</v>
      </c>
      <c r="C8" s="86" t="s">
        <v>24</v>
      </c>
      <c r="D8" s="87" t="s">
        <v>22</v>
      </c>
      <c r="E8" s="88"/>
      <c r="F8" s="85"/>
      <c r="G8" s="85"/>
      <c r="H8" s="85"/>
      <c r="I8" s="86"/>
      <c r="J8" s="86"/>
      <c r="K8" s="86"/>
      <c r="L8" s="86">
        <f>SUM(L10:L24)</f>
        <v>0</v>
      </c>
      <c r="M8" s="86">
        <f>SUM(M10:M24)</f>
        <v>0</v>
      </c>
      <c r="N8" s="86"/>
      <c r="O8" s="89">
        <v>30</v>
      </c>
      <c r="P8" s="53"/>
    </row>
    <row r="9" spans="1:18" ht="12" customHeight="1" thickBot="1" x14ac:dyDescent="0.3">
      <c r="A9" s="151"/>
      <c r="B9" s="72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26"/>
      <c r="Q9" s="10"/>
      <c r="R9" s="10"/>
    </row>
    <row r="10" spans="1:18" s="10" customFormat="1" ht="18" customHeight="1" thickBot="1" x14ac:dyDescent="0.3">
      <c r="A10" s="151" t="s">
        <v>212</v>
      </c>
      <c r="B10" s="86" t="s">
        <v>213</v>
      </c>
      <c r="C10" s="86" t="s">
        <v>25</v>
      </c>
      <c r="D10" s="90" t="s">
        <v>70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10</v>
      </c>
      <c r="P10" s="226"/>
      <c r="Q10" s="12"/>
      <c r="R10" s="32"/>
    </row>
    <row r="11" spans="1:18" x14ac:dyDescent="0.25">
      <c r="A11" s="151"/>
      <c r="B11" s="73"/>
      <c r="C11" s="13"/>
      <c r="D11" s="33"/>
      <c r="E11" s="33"/>
      <c r="F11" s="13"/>
      <c r="G11" s="13"/>
      <c r="H11" s="13"/>
      <c r="I11" s="13"/>
      <c r="J11" s="13"/>
      <c r="K11" s="13"/>
      <c r="L11" s="13"/>
      <c r="M11" s="13"/>
      <c r="N11" s="13"/>
      <c r="O11" s="34"/>
      <c r="P11" s="226"/>
    </row>
    <row r="12" spans="1:18" s="243" customFormat="1" x14ac:dyDescent="0.25">
      <c r="A12" s="151"/>
      <c r="B12" s="57" t="s">
        <v>238</v>
      </c>
      <c r="C12" s="193" t="s">
        <v>17</v>
      </c>
      <c r="D12" s="272" t="s">
        <v>619</v>
      </c>
      <c r="E12" s="38"/>
      <c r="F12" s="134" t="s">
        <v>10</v>
      </c>
      <c r="G12" s="134">
        <v>21</v>
      </c>
      <c r="H12" s="135">
        <f t="shared" ref="H12:H13" si="0">G12</f>
        <v>21</v>
      </c>
      <c r="I12" s="41"/>
      <c r="J12" s="193"/>
      <c r="K12" s="42"/>
      <c r="L12" s="43"/>
      <c r="M12" s="41"/>
      <c r="N12" s="44">
        <v>1</v>
      </c>
      <c r="O12" s="45"/>
      <c r="P12" s="221"/>
    </row>
    <row r="13" spans="1:18" s="243" customFormat="1" x14ac:dyDescent="0.25">
      <c r="A13" s="151"/>
      <c r="B13" s="57" t="s">
        <v>239</v>
      </c>
      <c r="C13" s="193" t="s">
        <v>17</v>
      </c>
      <c r="D13" s="272" t="s">
        <v>620</v>
      </c>
      <c r="E13" s="38"/>
      <c r="F13" s="134" t="s">
        <v>10</v>
      </c>
      <c r="G13" s="134">
        <v>21</v>
      </c>
      <c r="H13" s="135">
        <f t="shared" si="0"/>
        <v>21</v>
      </c>
      <c r="I13" s="41"/>
      <c r="J13" s="193"/>
      <c r="K13" s="42"/>
      <c r="L13" s="43"/>
      <c r="M13" s="41"/>
      <c r="N13" s="44">
        <v>1</v>
      </c>
      <c r="O13" s="55"/>
      <c r="P13" s="221"/>
    </row>
    <row r="14" spans="1:18" s="14" customFormat="1" ht="16.2" thickBot="1" x14ac:dyDescent="0.3">
      <c r="A14" s="151"/>
      <c r="B14" s="74"/>
      <c r="C14" s="15"/>
      <c r="D14" s="49"/>
      <c r="E14" s="49"/>
      <c r="F14" s="50"/>
      <c r="G14" s="50"/>
      <c r="H14" s="15"/>
      <c r="I14" s="15"/>
      <c r="J14" s="15"/>
      <c r="K14" s="15"/>
      <c r="L14" s="15"/>
      <c r="M14" s="51"/>
      <c r="N14" s="15"/>
      <c r="O14" s="16"/>
      <c r="P14" s="226"/>
    </row>
    <row r="15" spans="1:18" s="14" customFormat="1" ht="18" customHeight="1" thickBot="1" x14ac:dyDescent="0.3">
      <c r="A15" s="151" t="s">
        <v>214</v>
      </c>
      <c r="B15" s="86" t="s">
        <v>215</v>
      </c>
      <c r="C15" s="86" t="s">
        <v>25</v>
      </c>
      <c r="D15" s="90" t="s">
        <v>71</v>
      </c>
      <c r="E15" s="91"/>
      <c r="F15" s="93"/>
      <c r="G15" s="94"/>
      <c r="H15" s="95"/>
      <c r="I15" s="95"/>
      <c r="J15" s="95"/>
      <c r="K15" s="95"/>
      <c r="L15" s="95"/>
      <c r="M15" s="86"/>
      <c r="N15" s="95"/>
      <c r="O15" s="92">
        <v>10</v>
      </c>
      <c r="P15" s="226"/>
    </row>
    <row r="16" spans="1:18" s="14" customFormat="1" x14ac:dyDescent="0.25">
      <c r="A16" s="151"/>
      <c r="B16" s="57"/>
      <c r="C16" s="17"/>
      <c r="D16" s="180"/>
      <c r="E16" s="11"/>
      <c r="F16" s="52"/>
      <c r="G16" s="52"/>
      <c r="H16" s="17"/>
      <c r="I16" s="17"/>
      <c r="J16" s="17"/>
      <c r="K16" s="17"/>
      <c r="L16" s="17"/>
      <c r="M16" s="17"/>
      <c r="N16" s="17"/>
      <c r="O16" s="48"/>
      <c r="P16" s="226"/>
    </row>
    <row r="17" spans="1:16" s="139" customFormat="1" x14ac:dyDescent="0.25">
      <c r="A17" s="151"/>
      <c r="B17" s="57" t="s">
        <v>236</v>
      </c>
      <c r="C17" s="193" t="s">
        <v>17</v>
      </c>
      <c r="D17" s="272" t="s">
        <v>621</v>
      </c>
      <c r="E17" s="38"/>
      <c r="F17" s="134" t="s">
        <v>10</v>
      </c>
      <c r="G17" s="134">
        <v>42</v>
      </c>
      <c r="H17" s="135">
        <f t="shared" ref="H17:H18" si="1">G17</f>
        <v>42</v>
      </c>
      <c r="I17" s="41"/>
      <c r="J17" s="193"/>
      <c r="K17" s="42"/>
      <c r="L17" s="43"/>
      <c r="M17" s="41"/>
      <c r="N17" s="44">
        <v>1</v>
      </c>
      <c r="O17" s="45"/>
      <c r="P17" s="221"/>
    </row>
    <row r="18" spans="1:16" s="139" customFormat="1" x14ac:dyDescent="0.25">
      <c r="A18" s="151"/>
      <c r="B18" s="57" t="s">
        <v>237</v>
      </c>
      <c r="C18" s="193" t="s">
        <v>17</v>
      </c>
      <c r="D18" s="272" t="s">
        <v>622</v>
      </c>
      <c r="E18" s="38"/>
      <c r="F18" s="134" t="s">
        <v>10</v>
      </c>
      <c r="G18" s="134">
        <v>21</v>
      </c>
      <c r="H18" s="135">
        <f t="shared" si="1"/>
        <v>21</v>
      </c>
      <c r="I18" s="41"/>
      <c r="J18" s="193"/>
      <c r="K18" s="42"/>
      <c r="L18" s="43"/>
      <c r="M18" s="41"/>
      <c r="N18" s="44">
        <v>1</v>
      </c>
      <c r="O18" s="45"/>
      <c r="P18" s="221"/>
    </row>
    <row r="19" spans="1:16" s="10" customFormat="1" ht="16.2" thickBot="1" x14ac:dyDescent="0.3">
      <c r="A19" s="149"/>
      <c r="B19" s="57"/>
      <c r="C19" s="17"/>
      <c r="D19" s="53"/>
      <c r="E19" s="53"/>
      <c r="F19" s="54"/>
      <c r="G19" s="52"/>
      <c r="H19" s="17"/>
      <c r="I19" s="17"/>
      <c r="J19" s="17"/>
      <c r="K19" s="17"/>
      <c r="L19" s="17"/>
      <c r="M19" s="17"/>
      <c r="N19" s="17"/>
      <c r="O19" s="55"/>
      <c r="P19" s="222"/>
    </row>
    <row r="20" spans="1:16" s="10" customFormat="1" ht="18" customHeight="1" thickBot="1" x14ac:dyDescent="0.3">
      <c r="A20" s="151" t="s">
        <v>216</v>
      </c>
      <c r="B20" s="86" t="s">
        <v>217</v>
      </c>
      <c r="C20" s="86" t="s">
        <v>25</v>
      </c>
      <c r="D20" s="90" t="s">
        <v>72</v>
      </c>
      <c r="E20" s="91"/>
      <c r="F20" s="90"/>
      <c r="G20" s="96"/>
      <c r="H20" s="86"/>
      <c r="I20" s="86"/>
      <c r="J20" s="86"/>
      <c r="K20" s="86"/>
      <c r="L20" s="86"/>
      <c r="M20" s="86"/>
      <c r="N20" s="86"/>
      <c r="O20" s="92">
        <v>5</v>
      </c>
      <c r="P20" s="226"/>
    </row>
    <row r="21" spans="1:16" x14ac:dyDescent="0.25">
      <c r="A21" s="151"/>
      <c r="B21" s="73"/>
      <c r="C21" s="13"/>
      <c r="D21" s="33"/>
      <c r="E21" s="33"/>
      <c r="F21" s="56"/>
      <c r="G21" s="56"/>
      <c r="H21" s="13"/>
      <c r="I21" s="13"/>
      <c r="J21" s="13"/>
      <c r="K21" s="13"/>
      <c r="L21" s="13"/>
      <c r="M21" s="13"/>
      <c r="N21" s="13"/>
      <c r="O21" s="34"/>
      <c r="P21" s="226"/>
    </row>
    <row r="22" spans="1:16" s="243" customFormat="1" x14ac:dyDescent="0.25">
      <c r="A22" s="151"/>
      <c r="B22" s="57" t="s">
        <v>234</v>
      </c>
      <c r="C22" s="193" t="s">
        <v>17</v>
      </c>
      <c r="D22" s="133" t="s">
        <v>74</v>
      </c>
      <c r="E22" s="38"/>
      <c r="F22" s="134" t="s">
        <v>10</v>
      </c>
      <c r="G22" s="134">
        <v>7</v>
      </c>
      <c r="H22" s="135">
        <f t="shared" ref="H22:H23" si="2">G22</f>
        <v>7</v>
      </c>
      <c r="I22" s="41"/>
      <c r="J22" s="193"/>
      <c r="K22" s="42"/>
      <c r="L22" s="43"/>
      <c r="M22" s="41"/>
      <c r="N22" s="44">
        <v>1</v>
      </c>
      <c r="O22" s="194"/>
      <c r="P22" s="221"/>
    </row>
    <row r="23" spans="1:16" s="243" customFormat="1" x14ac:dyDescent="0.25">
      <c r="A23" s="151"/>
      <c r="B23" s="57" t="s">
        <v>235</v>
      </c>
      <c r="C23" s="193" t="s">
        <v>17</v>
      </c>
      <c r="D23" s="133" t="s">
        <v>75</v>
      </c>
      <c r="E23" s="38"/>
      <c r="F23" s="134" t="s">
        <v>10</v>
      </c>
      <c r="G23" s="134">
        <v>21</v>
      </c>
      <c r="H23" s="135">
        <f t="shared" si="2"/>
        <v>21</v>
      </c>
      <c r="I23" s="41"/>
      <c r="J23" s="193"/>
      <c r="K23" s="42"/>
      <c r="L23" s="43"/>
      <c r="M23" s="41"/>
      <c r="N23" s="44">
        <v>1</v>
      </c>
      <c r="O23" s="194"/>
      <c r="P23" s="221"/>
    </row>
    <row r="24" spans="1:16" s="14" customFormat="1" ht="16.2" thickBot="1" x14ac:dyDescent="0.3">
      <c r="A24" s="151"/>
      <c r="B24" s="74"/>
      <c r="C24" s="15"/>
      <c r="D24" s="49"/>
      <c r="E24" s="49"/>
      <c r="F24" s="50"/>
      <c r="G24" s="50"/>
      <c r="H24" s="15"/>
      <c r="I24" s="15"/>
      <c r="J24" s="15"/>
      <c r="K24" s="15"/>
      <c r="L24" s="15"/>
      <c r="M24" s="51"/>
      <c r="N24" s="15"/>
      <c r="O24" s="16"/>
      <c r="P24" s="226"/>
    </row>
    <row r="25" spans="1:16" s="10" customFormat="1" ht="18" customHeight="1" thickBot="1" x14ac:dyDescent="0.3">
      <c r="A25" s="151" t="s">
        <v>231</v>
      </c>
      <c r="B25" s="86" t="s">
        <v>232</v>
      </c>
      <c r="C25" s="86" t="s">
        <v>25</v>
      </c>
      <c r="D25" s="90" t="s">
        <v>73</v>
      </c>
      <c r="E25" s="91"/>
      <c r="F25" s="90"/>
      <c r="G25" s="96"/>
      <c r="H25" s="86"/>
      <c r="I25" s="86"/>
      <c r="J25" s="86"/>
      <c r="K25" s="86"/>
      <c r="L25" s="86"/>
      <c r="M25" s="86"/>
      <c r="N25" s="86"/>
      <c r="O25" s="92">
        <v>5</v>
      </c>
      <c r="P25" s="226"/>
    </row>
    <row r="26" spans="1:16" x14ac:dyDescent="0.25">
      <c r="A26" s="151"/>
      <c r="B26" s="73"/>
      <c r="C26" s="13"/>
      <c r="D26" s="33"/>
      <c r="E26" s="33"/>
      <c r="F26" s="56"/>
      <c r="G26" s="56"/>
      <c r="H26" s="13"/>
      <c r="I26" s="13"/>
      <c r="J26" s="13"/>
      <c r="K26" s="13"/>
      <c r="L26" s="13"/>
      <c r="M26" s="13"/>
      <c r="N26" s="13"/>
      <c r="O26" s="34"/>
      <c r="P26" s="226"/>
    </row>
    <row r="27" spans="1:16" s="243" customFormat="1" x14ac:dyDescent="0.25">
      <c r="A27" s="151"/>
      <c r="B27" s="57" t="s">
        <v>233</v>
      </c>
      <c r="C27" s="193" t="s">
        <v>17</v>
      </c>
      <c r="D27" s="133" t="s">
        <v>76</v>
      </c>
      <c r="E27" s="38"/>
      <c r="F27" s="134" t="s">
        <v>10</v>
      </c>
      <c r="G27" s="134">
        <v>21</v>
      </c>
      <c r="H27" s="135">
        <f t="shared" ref="H27" si="3">G27</f>
        <v>21</v>
      </c>
      <c r="I27" s="41"/>
      <c r="J27" s="193"/>
      <c r="K27" s="41"/>
      <c r="L27" s="43"/>
      <c r="M27" s="41"/>
      <c r="N27" s="44">
        <v>1</v>
      </c>
      <c r="O27" s="45"/>
      <c r="P27" s="221"/>
    </row>
    <row r="28" spans="1:16" ht="16.2" thickBot="1" x14ac:dyDescent="0.3">
      <c r="A28" s="151"/>
      <c r="B28" s="57"/>
      <c r="C28" s="76"/>
      <c r="D28" s="77"/>
      <c r="E28" s="78"/>
      <c r="F28" s="75"/>
      <c r="G28" s="75"/>
      <c r="H28" s="75"/>
      <c r="I28" s="76"/>
      <c r="J28" s="76"/>
      <c r="K28" s="76"/>
      <c r="L28" s="75"/>
      <c r="M28" s="76"/>
      <c r="N28" s="79"/>
      <c r="O28" s="55"/>
      <c r="P28" s="226"/>
    </row>
    <row r="29" spans="1:16" s="10" customFormat="1" ht="25.05" customHeight="1" thickBot="1" x14ac:dyDescent="0.3">
      <c r="A29" s="150" t="s">
        <v>218</v>
      </c>
      <c r="B29" s="262" t="s">
        <v>219</v>
      </c>
      <c r="C29" s="263" t="s">
        <v>23</v>
      </c>
      <c r="D29" s="264" t="s">
        <v>34</v>
      </c>
      <c r="E29" s="265"/>
      <c r="F29" s="262"/>
      <c r="G29" s="262"/>
      <c r="H29" s="262"/>
      <c r="I29" s="263"/>
      <c r="J29" s="263"/>
      <c r="K29" s="263"/>
      <c r="L29" s="263">
        <f>SUM(L31:L41)</f>
        <v>0</v>
      </c>
      <c r="M29" s="263">
        <f>SUM(M31:M41)</f>
        <v>0</v>
      </c>
      <c r="N29" s="263"/>
      <c r="O29" s="266"/>
      <c r="P29" s="53"/>
    </row>
    <row r="30" spans="1:16" s="10" customFormat="1" ht="25.05" customHeight="1" thickBot="1" x14ac:dyDescent="0.3">
      <c r="A30" s="150" t="s">
        <v>220</v>
      </c>
      <c r="B30" s="85" t="s">
        <v>221</v>
      </c>
      <c r="C30" s="86" t="s">
        <v>24</v>
      </c>
      <c r="D30" s="87" t="s">
        <v>26</v>
      </c>
      <c r="E30" s="88"/>
      <c r="F30" s="85"/>
      <c r="G30" s="85"/>
      <c r="H30" s="85"/>
      <c r="I30" s="86"/>
      <c r="J30" s="86"/>
      <c r="K30" s="86"/>
      <c r="L30" s="86">
        <f>SUM(L31:L41)</f>
        <v>0</v>
      </c>
      <c r="M30" s="86">
        <f>SUM(M31:M41)</f>
        <v>0</v>
      </c>
      <c r="N30" s="86"/>
      <c r="O30" s="89">
        <f>SUM(O31:O41)</f>
        <v>30</v>
      </c>
      <c r="P30" s="53"/>
    </row>
    <row r="31" spans="1:16" s="8" customFormat="1" ht="12" customHeight="1" thickBot="1" x14ac:dyDescent="0.3">
      <c r="A31" s="151"/>
      <c r="B31" s="72"/>
      <c r="C31" s="25"/>
      <c r="D31" s="58"/>
      <c r="E31" s="22"/>
      <c r="F31" s="26"/>
      <c r="G31" s="28"/>
      <c r="H31" s="28"/>
      <c r="I31" s="28"/>
      <c r="J31" s="28"/>
      <c r="K31" s="29"/>
      <c r="L31" s="29"/>
      <c r="M31" s="30"/>
      <c r="N31" s="28"/>
      <c r="O31" s="97"/>
      <c r="P31" s="227"/>
    </row>
    <row r="32" spans="1:16" s="10" customFormat="1" ht="18" customHeight="1" thickBot="1" x14ac:dyDescent="0.3">
      <c r="A32" s="151" t="s">
        <v>224</v>
      </c>
      <c r="B32" s="86" t="s">
        <v>222</v>
      </c>
      <c r="C32" s="86" t="s">
        <v>25</v>
      </c>
      <c r="D32" s="90" t="s">
        <v>46</v>
      </c>
      <c r="E32" s="91"/>
      <c r="F32" s="91"/>
      <c r="G32" s="86"/>
      <c r="H32" s="86"/>
      <c r="I32" s="86"/>
      <c r="J32" s="86"/>
      <c r="K32" s="86"/>
      <c r="L32" s="86"/>
      <c r="M32" s="86"/>
      <c r="N32" s="86"/>
      <c r="O32" s="92">
        <v>10</v>
      </c>
      <c r="P32" s="226"/>
    </row>
    <row r="33" spans="1:16" x14ac:dyDescent="0.25">
      <c r="A33" s="151"/>
      <c r="B33" s="73"/>
      <c r="C33" s="13"/>
      <c r="D33" s="33"/>
      <c r="E33" s="33"/>
      <c r="F33" s="13"/>
      <c r="G33" s="13"/>
      <c r="H33" s="13"/>
      <c r="I33" s="13"/>
      <c r="J33" s="13"/>
      <c r="K33" s="13"/>
      <c r="L33" s="13"/>
      <c r="M33" s="13"/>
      <c r="N33" s="13"/>
      <c r="O33" s="34"/>
      <c r="P33" s="226"/>
    </row>
    <row r="34" spans="1:16" s="243" customFormat="1" x14ac:dyDescent="0.25">
      <c r="A34" s="151"/>
      <c r="B34" s="57" t="s">
        <v>229</v>
      </c>
      <c r="C34" s="193" t="s">
        <v>17</v>
      </c>
      <c r="D34" s="272" t="s">
        <v>77</v>
      </c>
      <c r="E34" s="38"/>
      <c r="F34" s="134" t="s">
        <v>10</v>
      </c>
      <c r="G34" s="134">
        <v>21</v>
      </c>
      <c r="H34" s="135">
        <f>G34</f>
        <v>21</v>
      </c>
      <c r="I34" s="41"/>
      <c r="J34" s="193"/>
      <c r="K34" s="41"/>
      <c r="L34" s="43"/>
      <c r="M34" s="41"/>
      <c r="N34" s="44">
        <v>1</v>
      </c>
      <c r="O34" s="45"/>
      <c r="P34" s="221"/>
    </row>
    <row r="35" spans="1:16" s="243" customFormat="1" x14ac:dyDescent="0.25">
      <c r="A35" s="151"/>
      <c r="B35" s="57" t="s">
        <v>230</v>
      </c>
      <c r="C35" s="193" t="s">
        <v>17</v>
      </c>
      <c r="D35" s="272" t="s">
        <v>618</v>
      </c>
      <c r="E35" s="38"/>
      <c r="F35" s="134" t="s">
        <v>10</v>
      </c>
      <c r="G35" s="134">
        <v>21</v>
      </c>
      <c r="H35" s="135">
        <f t="shared" ref="H35" si="4">G35</f>
        <v>21</v>
      </c>
      <c r="I35" s="41"/>
      <c r="J35" s="193"/>
      <c r="K35" s="41"/>
      <c r="L35" s="43"/>
      <c r="M35" s="41"/>
      <c r="N35" s="44">
        <v>1</v>
      </c>
      <c r="O35" s="55"/>
      <c r="P35" s="221"/>
    </row>
    <row r="36" spans="1:16" s="14" customFormat="1" ht="16.2" thickBot="1" x14ac:dyDescent="0.3">
      <c r="A36" s="151"/>
      <c r="B36" s="74"/>
      <c r="C36" s="15"/>
      <c r="D36" s="49"/>
      <c r="E36" s="49"/>
      <c r="F36" s="50"/>
      <c r="G36" s="50"/>
      <c r="H36" s="15"/>
      <c r="I36" s="15"/>
      <c r="J36" s="15"/>
      <c r="K36" s="15"/>
      <c r="L36" s="15"/>
      <c r="M36" s="51"/>
      <c r="N36" s="15"/>
      <c r="O36" s="16"/>
      <c r="P36" s="226"/>
    </row>
    <row r="37" spans="1:16" s="14" customFormat="1" ht="18" customHeight="1" thickBot="1" x14ac:dyDescent="0.3">
      <c r="A37" s="151" t="s">
        <v>225</v>
      </c>
      <c r="B37" s="86" t="s">
        <v>223</v>
      </c>
      <c r="C37" s="86" t="s">
        <v>25</v>
      </c>
      <c r="D37" s="90" t="s">
        <v>47</v>
      </c>
      <c r="E37" s="91"/>
      <c r="F37" s="93"/>
      <c r="G37" s="94"/>
      <c r="H37" s="95"/>
      <c r="I37" s="95"/>
      <c r="J37" s="95"/>
      <c r="K37" s="95"/>
      <c r="L37" s="95"/>
      <c r="M37" s="86"/>
      <c r="N37" s="95"/>
      <c r="O37" s="92">
        <v>20</v>
      </c>
      <c r="P37" s="226"/>
    </row>
    <row r="38" spans="1:16" s="14" customFormat="1" x14ac:dyDescent="0.25">
      <c r="A38" s="151"/>
      <c r="B38" s="57"/>
      <c r="C38" s="17"/>
      <c r="D38" s="11"/>
      <c r="E38" s="11"/>
      <c r="F38" s="52"/>
      <c r="G38" s="52"/>
      <c r="H38" s="17"/>
      <c r="I38" s="17"/>
      <c r="J38" s="17"/>
      <c r="K38" s="17"/>
      <c r="L38" s="17"/>
      <c r="M38" s="17"/>
      <c r="N38" s="17"/>
      <c r="O38" s="48"/>
      <c r="P38" s="226"/>
    </row>
    <row r="39" spans="1:16" s="139" customFormat="1" ht="16.05" customHeight="1" x14ac:dyDescent="0.25">
      <c r="A39" s="151"/>
      <c r="B39" s="57" t="s">
        <v>226</v>
      </c>
      <c r="C39" s="193" t="s">
        <v>17</v>
      </c>
      <c r="D39" s="133" t="s">
        <v>78</v>
      </c>
      <c r="E39" s="38"/>
      <c r="F39" s="134" t="s">
        <v>50</v>
      </c>
      <c r="G39" s="134">
        <v>42</v>
      </c>
      <c r="H39" s="135">
        <f t="shared" ref="H39:H40" si="5">G39</f>
        <v>42</v>
      </c>
      <c r="I39" s="41"/>
      <c r="J39" s="193"/>
      <c r="K39" s="41"/>
      <c r="L39" s="43"/>
      <c r="M39" s="41"/>
      <c r="N39" s="44">
        <v>5</v>
      </c>
      <c r="O39" s="194"/>
      <c r="P39" s="221"/>
    </row>
    <row r="40" spans="1:16" s="139" customFormat="1" x14ac:dyDescent="0.25">
      <c r="A40" s="151"/>
      <c r="B40" s="57" t="s">
        <v>228</v>
      </c>
      <c r="C40" s="193" t="s">
        <v>17</v>
      </c>
      <c r="D40" s="133" t="s">
        <v>12</v>
      </c>
      <c r="E40" s="38"/>
      <c r="F40" s="134" t="s">
        <v>13</v>
      </c>
      <c r="G40" s="134"/>
      <c r="H40" s="135">
        <f t="shared" si="5"/>
        <v>0</v>
      </c>
      <c r="I40" s="41"/>
      <c r="J40" s="193"/>
      <c r="K40" s="41"/>
      <c r="L40" s="43"/>
      <c r="M40" s="41"/>
      <c r="N40" s="44">
        <v>1</v>
      </c>
      <c r="O40" s="194"/>
      <c r="P40" s="221"/>
    </row>
    <row r="41" spans="1:16" s="243" customFormat="1" x14ac:dyDescent="0.25">
      <c r="A41" s="151"/>
      <c r="B41" s="57" t="s">
        <v>227</v>
      </c>
      <c r="C41" s="193" t="s">
        <v>17</v>
      </c>
      <c r="D41" s="133" t="s">
        <v>79</v>
      </c>
      <c r="E41" s="38"/>
      <c r="F41" s="134" t="s">
        <v>10</v>
      </c>
      <c r="G41" s="134">
        <v>21</v>
      </c>
      <c r="H41" s="135">
        <f t="shared" ref="H41" si="6">G41</f>
        <v>21</v>
      </c>
      <c r="I41" s="41"/>
      <c r="J41" s="193"/>
      <c r="K41" s="41"/>
      <c r="L41" s="43"/>
      <c r="M41" s="41"/>
      <c r="N41" s="44">
        <v>2</v>
      </c>
      <c r="O41" s="45"/>
      <c r="P41" s="221"/>
    </row>
    <row r="42" spans="1:16" ht="16.2" thickBot="1" x14ac:dyDescent="0.3">
      <c r="A42" s="152"/>
      <c r="B42" s="74"/>
      <c r="C42" s="15"/>
      <c r="D42" s="60"/>
      <c r="E42" s="49"/>
      <c r="F42" s="15"/>
      <c r="G42" s="15"/>
      <c r="H42" s="15"/>
      <c r="I42" s="15"/>
      <c r="J42" s="15"/>
      <c r="K42" s="15"/>
      <c r="L42" s="15"/>
      <c r="M42" s="15"/>
      <c r="N42" s="15"/>
      <c r="O42" s="16"/>
      <c r="P42" s="222"/>
    </row>
    <row r="44" spans="1:16" x14ac:dyDescent="0.25">
      <c r="D44" s="154" t="s">
        <v>174</v>
      </c>
    </row>
    <row r="47" spans="1:16" x14ac:dyDescent="0.25">
      <c r="D47" s="270"/>
    </row>
  </sheetData>
  <mergeCells count="4">
    <mergeCell ref="D1:D2"/>
    <mergeCell ref="H1:O1"/>
    <mergeCell ref="H2:O2"/>
    <mergeCell ref="H3:O3"/>
  </mergeCells>
  <conditionalFormatting sqref="N5:O5 C10:O10 C5:H5 C15:O15 C20:O20 C7:O8 C32:O32 B37:O37 C29:O30">
    <cfRule type="expression" dxfId="319" priority="36">
      <formula>#REF!="DU et autres"</formula>
    </cfRule>
    <cfRule type="expression" dxfId="318" priority="37">
      <formula>#REF!="AGREG"</formula>
    </cfRule>
    <cfRule type="expression" dxfId="317" priority="38">
      <formula>#REF!="Master"</formula>
    </cfRule>
    <cfRule type="expression" dxfId="316" priority="39">
      <formula>#REF!="Licence"</formula>
    </cfRule>
    <cfRule type="expression" dxfId="315" priority="40">
      <formula>#REF!="Licence pro"</formula>
    </cfRule>
  </conditionalFormatting>
  <conditionalFormatting sqref="B25:O25">
    <cfRule type="expression" dxfId="314" priority="31">
      <formula>#REF!="DU et autres"</formula>
    </cfRule>
    <cfRule type="expression" dxfId="313" priority="32">
      <formula>#REF!="AGREG"</formula>
    </cfRule>
    <cfRule type="expression" dxfId="312" priority="33">
      <formula>#REF!="Master"</formula>
    </cfRule>
    <cfRule type="expression" dxfId="311" priority="34">
      <formula>#REF!="Licence"</formula>
    </cfRule>
    <cfRule type="expression" dxfId="310" priority="35">
      <formula>#REF!="Licence pro"</formula>
    </cfRule>
  </conditionalFormatting>
  <conditionalFormatting sqref="B5 B7:B8">
    <cfRule type="expression" dxfId="309" priority="26">
      <formula>#REF!="DU et autres"</formula>
    </cfRule>
    <cfRule type="expression" dxfId="308" priority="27">
      <formula>#REF!="AGREG"</formula>
    </cfRule>
    <cfRule type="expression" dxfId="307" priority="28">
      <formula>#REF!="Master"</formula>
    </cfRule>
    <cfRule type="expression" dxfId="306" priority="29">
      <formula>#REF!="Licence"</formula>
    </cfRule>
    <cfRule type="expression" dxfId="305" priority="30">
      <formula>#REF!="Licence pro"</formula>
    </cfRule>
  </conditionalFormatting>
  <conditionalFormatting sqref="B10">
    <cfRule type="expression" dxfId="304" priority="21">
      <formula>#REF!="DU et autres"</formula>
    </cfRule>
    <cfRule type="expression" dxfId="303" priority="22">
      <formula>#REF!="AGREG"</formula>
    </cfRule>
    <cfRule type="expression" dxfId="302" priority="23">
      <formula>#REF!="Master"</formula>
    </cfRule>
    <cfRule type="expression" dxfId="301" priority="24">
      <formula>#REF!="Licence"</formula>
    </cfRule>
    <cfRule type="expression" dxfId="300" priority="25">
      <formula>#REF!="Licence pro"</formula>
    </cfRule>
  </conditionalFormatting>
  <conditionalFormatting sqref="B15">
    <cfRule type="expression" dxfId="299" priority="16">
      <formula>#REF!="DU et autres"</formula>
    </cfRule>
    <cfRule type="expression" dxfId="298" priority="17">
      <formula>#REF!="AGREG"</formula>
    </cfRule>
    <cfRule type="expression" dxfId="297" priority="18">
      <formula>#REF!="Master"</formula>
    </cfRule>
    <cfRule type="expression" dxfId="296" priority="19">
      <formula>#REF!="Licence"</formula>
    </cfRule>
    <cfRule type="expression" dxfId="295" priority="20">
      <formula>#REF!="Licence pro"</formula>
    </cfRule>
  </conditionalFormatting>
  <conditionalFormatting sqref="B20">
    <cfRule type="expression" dxfId="294" priority="11">
      <formula>#REF!="DU et autres"</formula>
    </cfRule>
    <cfRule type="expression" dxfId="293" priority="12">
      <formula>#REF!="AGREG"</formula>
    </cfRule>
    <cfRule type="expression" dxfId="292" priority="13">
      <formula>#REF!="Master"</formula>
    </cfRule>
    <cfRule type="expression" dxfId="291" priority="14">
      <formula>#REF!="Licence"</formula>
    </cfRule>
    <cfRule type="expression" dxfId="290" priority="15">
      <formula>#REF!="Licence pro"</formula>
    </cfRule>
  </conditionalFormatting>
  <conditionalFormatting sqref="B29:B30">
    <cfRule type="expression" dxfId="289" priority="6">
      <formula>#REF!="DU et autres"</formula>
    </cfRule>
    <cfRule type="expression" dxfId="288" priority="7">
      <formula>#REF!="AGREG"</formula>
    </cfRule>
    <cfRule type="expression" dxfId="287" priority="8">
      <formula>#REF!="Master"</formula>
    </cfRule>
    <cfRule type="expression" dxfId="286" priority="9">
      <formula>#REF!="Licence"</formula>
    </cfRule>
    <cfRule type="expression" dxfId="285" priority="10">
      <formula>#REF!="Licence pro"</formula>
    </cfRule>
  </conditionalFormatting>
  <conditionalFormatting sqref="B32">
    <cfRule type="expression" dxfId="284" priority="1">
      <formula>#REF!="DU et autres"</formula>
    </cfRule>
    <cfRule type="expression" dxfId="283" priority="2">
      <formula>#REF!="AGREG"</formula>
    </cfRule>
    <cfRule type="expression" dxfId="282" priority="3">
      <formula>#REF!="Master"</formula>
    </cfRule>
    <cfRule type="expression" dxfId="281" priority="4">
      <formula>#REF!="Licence"</formula>
    </cfRule>
    <cfRule type="expression" dxfId="280" priority="5">
      <formula>#REF!="Licence pro"</formula>
    </cfRule>
  </conditionalFormatting>
  <dataValidations count="2">
    <dataValidation type="list" allowBlank="1" showInputMessage="1" showErrorMessage="1" sqref="F28">
      <formula1>"CM,TD,TIC,langues,stage"</formula1>
    </dataValidation>
    <dataValidation type="list" errorStyle="warning" allowBlank="1" showInputMessage="1" showErrorMessage="1" sqref="F12:F13 F17:F18 F22:F23 F27 F34:F35 F39:F41">
      <formula1>"CM,TD,TIC,Langue,à dist.,stage,mémoire"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7" fitToHeight="2" orientation="portrait" r:id="rId1"/>
  <headerFooter alignWithMargins="0">
    <oddFooter>&amp;L&amp;D&amp;R&amp;F
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7"/>
  <sheetViews>
    <sheetView tabSelected="1" zoomScale="83" zoomScaleNormal="83" workbookViewId="0"/>
  </sheetViews>
  <sheetFormatPr baseColWidth="10" defaultColWidth="11.44140625" defaultRowHeight="15.6" outlineLevelCol="1" x14ac:dyDescent="0.25"/>
  <cols>
    <col min="1" max="1" width="15.44140625" style="280" customWidth="1" outlineLevel="1"/>
    <col min="2" max="2" width="7.44140625" style="284" customWidth="1"/>
    <col min="3" max="3" width="49.77734375" style="284" customWidth="1"/>
    <col min="4" max="4" width="27" style="277" customWidth="1"/>
    <col min="5" max="5" width="23.33203125" style="277" customWidth="1"/>
    <col min="6" max="6" width="19.109375" style="277" customWidth="1"/>
    <col min="7" max="7" width="15.44140625" style="277" customWidth="1"/>
    <col min="8" max="10" width="15.44140625" style="277" customWidth="1" outlineLevel="1"/>
    <col min="11" max="11" width="15.44140625" style="277" customWidth="1"/>
    <col min="12" max="12" width="15.44140625" style="284" bestFit="1" customWidth="1"/>
    <col min="13" max="13" width="11.44140625" style="284"/>
    <col min="14" max="14" width="20.33203125" style="284" customWidth="1"/>
    <col min="15" max="15" width="29" style="284" customWidth="1"/>
    <col min="16" max="16" width="11.77734375" style="284" customWidth="1"/>
    <col min="17" max="17" width="23.77734375" style="284" customWidth="1"/>
    <col min="18" max="18" width="11.44140625" style="284"/>
    <col min="19" max="19" width="21.77734375" style="284" customWidth="1"/>
    <col min="20" max="20" width="60" style="284" customWidth="1"/>
    <col min="21" max="16384" width="11.44140625" style="284"/>
  </cols>
  <sheetData>
    <row r="1" spans="1:20" s="276" customFormat="1" ht="47.4" customHeight="1" thickBot="1" x14ac:dyDescent="0.3">
      <c r="A1" s="313" t="s">
        <v>651</v>
      </c>
      <c r="B1" s="320"/>
      <c r="C1" s="354" t="s">
        <v>679</v>
      </c>
      <c r="D1" s="355"/>
      <c r="E1" s="355"/>
      <c r="F1" s="356"/>
      <c r="G1" s="354" t="s">
        <v>675</v>
      </c>
      <c r="H1" s="365"/>
      <c r="I1" s="366"/>
      <c r="J1" s="275"/>
      <c r="K1" s="275"/>
    </row>
    <row r="2" spans="1:20" s="276" customFormat="1" ht="18.600000000000001" thickBot="1" x14ac:dyDescent="0.3">
      <c r="A2" s="367"/>
      <c r="B2" s="368"/>
      <c r="C2" s="311"/>
      <c r="D2" s="347" t="s">
        <v>656</v>
      </c>
      <c r="E2" s="347"/>
      <c r="F2" s="347"/>
      <c r="G2" s="347"/>
      <c r="H2" s="347"/>
      <c r="I2" s="347"/>
      <c r="J2" s="347"/>
      <c r="K2" s="347"/>
      <c r="L2" s="348"/>
      <c r="M2" s="349" t="s">
        <v>657</v>
      </c>
      <c r="N2" s="350"/>
      <c r="O2" s="350"/>
      <c r="P2" s="350"/>
      <c r="Q2" s="350"/>
      <c r="R2" s="350"/>
      <c r="S2" s="350"/>
      <c r="T2" s="351"/>
    </row>
    <row r="3" spans="1:20" s="280" customFormat="1" ht="65.55" customHeight="1" thickBot="1" x14ac:dyDescent="0.3">
      <c r="A3" s="352" t="s">
        <v>676</v>
      </c>
      <c r="B3" s="353"/>
      <c r="C3" s="353"/>
      <c r="D3" s="342" t="s">
        <v>658</v>
      </c>
      <c r="E3" s="343"/>
      <c r="F3" s="343"/>
      <c r="G3" s="343"/>
      <c r="H3" s="343"/>
      <c r="I3" s="343"/>
      <c r="J3" s="344"/>
      <c r="K3" s="340" t="s">
        <v>659</v>
      </c>
      <c r="L3" s="341"/>
      <c r="M3" s="342" t="s">
        <v>658</v>
      </c>
      <c r="N3" s="343"/>
      <c r="O3" s="343"/>
      <c r="P3" s="343"/>
      <c r="Q3" s="343"/>
      <c r="R3" s="344"/>
      <c r="S3" s="340" t="s">
        <v>659</v>
      </c>
      <c r="T3" s="341"/>
    </row>
    <row r="4" spans="1:20" ht="36" customHeight="1" thickBot="1" x14ac:dyDescent="0.3">
      <c r="A4" s="321"/>
      <c r="B4" s="281"/>
      <c r="C4" s="281"/>
      <c r="D4" s="342" t="s">
        <v>660</v>
      </c>
      <c r="E4" s="343"/>
      <c r="F4" s="343"/>
      <c r="G4" s="343"/>
      <c r="H4" s="344"/>
      <c r="I4" s="345" t="s">
        <v>661</v>
      </c>
      <c r="J4" s="346"/>
      <c r="K4" s="340" t="s">
        <v>662</v>
      </c>
      <c r="L4" s="341"/>
      <c r="M4" s="342" t="s">
        <v>660</v>
      </c>
      <c r="N4" s="343"/>
      <c r="O4" s="343"/>
      <c r="P4" s="344"/>
      <c r="Q4" s="345" t="s">
        <v>661</v>
      </c>
      <c r="R4" s="346"/>
      <c r="S4" s="340" t="s">
        <v>662</v>
      </c>
      <c r="T4" s="341"/>
    </row>
    <row r="5" spans="1:20" ht="73.2" customHeight="1" thickBot="1" x14ac:dyDescent="0.3">
      <c r="A5" s="313" t="s">
        <v>663</v>
      </c>
      <c r="B5" s="369" t="s">
        <v>664</v>
      </c>
      <c r="C5" s="312" t="s">
        <v>678</v>
      </c>
      <c r="D5" s="313" t="s">
        <v>665</v>
      </c>
      <c r="E5" s="313" t="s">
        <v>666</v>
      </c>
      <c r="F5" s="314" t="s">
        <v>670</v>
      </c>
      <c r="G5" s="313" t="s">
        <v>667</v>
      </c>
      <c r="H5" s="313" t="s">
        <v>668</v>
      </c>
      <c r="I5" s="314" t="s">
        <v>669</v>
      </c>
      <c r="J5" s="315" t="s">
        <v>667</v>
      </c>
      <c r="K5" s="314" t="s">
        <v>670</v>
      </c>
      <c r="L5" s="313" t="s">
        <v>671</v>
      </c>
      <c r="M5" s="313" t="s">
        <v>672</v>
      </c>
      <c r="N5" s="313" t="s">
        <v>666</v>
      </c>
      <c r="O5" s="314" t="s">
        <v>673</v>
      </c>
      <c r="P5" s="313" t="s">
        <v>671</v>
      </c>
      <c r="Q5" s="314" t="s">
        <v>669</v>
      </c>
      <c r="R5" s="315" t="s">
        <v>667</v>
      </c>
      <c r="S5" s="314" t="s">
        <v>674</v>
      </c>
      <c r="T5" s="313" t="s">
        <v>671</v>
      </c>
    </row>
    <row r="6" spans="1:20" ht="18.75" customHeight="1" thickBot="1" x14ac:dyDescent="0.3">
      <c r="A6" s="321"/>
      <c r="B6" s="281"/>
      <c r="C6" s="281"/>
      <c r="D6" s="282"/>
      <c r="E6" s="282"/>
      <c r="F6" s="282"/>
      <c r="G6" s="283"/>
      <c r="J6" s="278"/>
      <c r="K6" s="279"/>
      <c r="L6" s="280"/>
    </row>
    <row r="7" spans="1:20" ht="18.75" customHeight="1" thickBot="1" x14ac:dyDescent="0.3">
      <c r="A7" s="304"/>
      <c r="B7" s="305" t="s">
        <v>25</v>
      </c>
      <c r="C7" s="306" t="s">
        <v>80</v>
      </c>
      <c r="D7" s="362"/>
      <c r="E7" s="362"/>
      <c r="F7" s="362"/>
      <c r="G7" s="308"/>
      <c r="H7" s="308"/>
      <c r="I7" s="308"/>
      <c r="J7" s="308"/>
      <c r="K7" s="308"/>
      <c r="L7" s="308"/>
      <c r="M7" s="308"/>
      <c r="N7" s="308"/>
      <c r="O7" s="308"/>
      <c r="P7" s="308"/>
      <c r="Q7" s="308"/>
      <c r="R7" s="308"/>
      <c r="S7" s="308"/>
      <c r="T7" s="308"/>
    </row>
    <row r="8" spans="1:20" x14ac:dyDescent="0.25">
      <c r="A8" s="182"/>
      <c r="B8" s="182"/>
      <c r="C8" s="180"/>
      <c r="D8" s="285"/>
      <c r="E8" s="285"/>
      <c r="F8" s="285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</row>
    <row r="9" spans="1:20" ht="31.2" x14ac:dyDescent="0.25">
      <c r="A9" s="193" t="s">
        <v>151</v>
      </c>
      <c r="B9" s="296" t="s">
        <v>9</v>
      </c>
      <c r="C9" s="297" t="s">
        <v>38</v>
      </c>
      <c r="D9" s="370" t="s">
        <v>706</v>
      </c>
      <c r="E9" s="286"/>
      <c r="F9" s="363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</row>
    <row r="10" spans="1:20" x14ac:dyDescent="0.25">
      <c r="A10" s="182"/>
      <c r="B10" s="75"/>
      <c r="C10" s="165" t="s">
        <v>27</v>
      </c>
      <c r="D10" s="288"/>
      <c r="E10" s="288"/>
      <c r="F10" s="321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</row>
    <row r="11" spans="1:20" x14ac:dyDescent="0.25">
      <c r="A11" s="182"/>
      <c r="B11" s="83"/>
      <c r="C11" s="295" t="s">
        <v>652</v>
      </c>
      <c r="D11" s="288"/>
      <c r="E11" s="288"/>
      <c r="F11" s="321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</row>
    <row r="12" spans="1:20" x14ac:dyDescent="0.25">
      <c r="A12" s="193" t="s">
        <v>648</v>
      </c>
      <c r="B12" s="298" t="s">
        <v>10</v>
      </c>
      <c r="C12" s="299" t="s">
        <v>587</v>
      </c>
      <c r="D12" s="370" t="s">
        <v>706</v>
      </c>
      <c r="E12" s="286"/>
      <c r="F12" s="363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287"/>
    </row>
    <row r="13" spans="1:20" x14ac:dyDescent="0.25">
      <c r="A13" s="193" t="s">
        <v>162</v>
      </c>
      <c r="B13" s="298" t="s">
        <v>10</v>
      </c>
      <c r="C13" s="299" t="s">
        <v>588</v>
      </c>
      <c r="D13" s="370" t="s">
        <v>706</v>
      </c>
      <c r="E13" s="286"/>
      <c r="F13" s="363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</row>
    <row r="14" spans="1:20" ht="18.75" customHeight="1" x14ac:dyDescent="0.25">
      <c r="A14" s="193" t="s">
        <v>158</v>
      </c>
      <c r="B14" s="298" t="s">
        <v>10</v>
      </c>
      <c r="C14" s="299" t="s">
        <v>583</v>
      </c>
      <c r="D14" s="370" t="s">
        <v>706</v>
      </c>
      <c r="E14" s="286"/>
      <c r="F14" s="363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</row>
    <row r="15" spans="1:20" ht="18.75" customHeight="1" x14ac:dyDescent="0.25">
      <c r="A15" s="193" t="s">
        <v>159</v>
      </c>
      <c r="B15" s="298" t="s">
        <v>10</v>
      </c>
      <c r="C15" s="299" t="s">
        <v>584</v>
      </c>
      <c r="D15" s="370" t="s">
        <v>706</v>
      </c>
      <c r="E15" s="286"/>
      <c r="F15" s="363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</row>
    <row r="16" spans="1:20" x14ac:dyDescent="0.25">
      <c r="A16" s="193" t="s">
        <v>160</v>
      </c>
      <c r="B16" s="298" t="s">
        <v>10</v>
      </c>
      <c r="C16" s="299" t="s">
        <v>585</v>
      </c>
      <c r="D16" s="370" t="s">
        <v>706</v>
      </c>
      <c r="E16" s="286"/>
      <c r="F16" s="363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287"/>
    </row>
    <row r="17" spans="1:20" x14ac:dyDescent="0.25">
      <c r="A17" s="193" t="s">
        <v>161</v>
      </c>
      <c r="B17" s="298" t="s">
        <v>10</v>
      </c>
      <c r="C17" s="299" t="s">
        <v>600</v>
      </c>
      <c r="D17" s="370" t="s">
        <v>706</v>
      </c>
      <c r="E17" s="286"/>
      <c r="F17" s="363"/>
      <c r="G17" s="287"/>
      <c r="H17" s="287"/>
      <c r="I17" s="287"/>
      <c r="J17" s="287"/>
      <c r="K17" s="287"/>
      <c r="L17" s="287"/>
      <c r="M17" s="287"/>
      <c r="N17" s="287"/>
      <c r="O17" s="287"/>
      <c r="P17" s="287"/>
      <c r="Q17" s="287"/>
      <c r="R17" s="287"/>
      <c r="S17" s="287"/>
      <c r="T17" s="287"/>
    </row>
    <row r="18" spans="1:20" x14ac:dyDescent="0.25">
      <c r="A18" s="193" t="s">
        <v>163</v>
      </c>
      <c r="B18" s="298" t="s">
        <v>10</v>
      </c>
      <c r="C18" s="299" t="s">
        <v>586</v>
      </c>
      <c r="D18" s="370" t="s">
        <v>706</v>
      </c>
      <c r="E18" s="286"/>
      <c r="F18" s="363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</row>
    <row r="19" spans="1:20" x14ac:dyDescent="0.25">
      <c r="A19" s="193" t="s">
        <v>164</v>
      </c>
      <c r="B19" s="298" t="s">
        <v>10</v>
      </c>
      <c r="C19" s="299" t="s">
        <v>291</v>
      </c>
      <c r="D19" s="370" t="s">
        <v>706</v>
      </c>
      <c r="E19" s="286"/>
      <c r="F19" s="363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</row>
    <row r="20" spans="1:20" x14ac:dyDescent="0.25">
      <c r="A20" s="193" t="s">
        <v>165</v>
      </c>
      <c r="B20" s="298" t="s">
        <v>10</v>
      </c>
      <c r="C20" s="299" t="s">
        <v>292</v>
      </c>
      <c r="D20" s="370" t="s">
        <v>706</v>
      </c>
      <c r="E20" s="286"/>
      <c r="F20" s="363"/>
      <c r="G20" s="287"/>
      <c r="H20" s="287"/>
      <c r="I20" s="287"/>
      <c r="J20" s="287"/>
      <c r="K20" s="287"/>
      <c r="L20" s="287"/>
      <c r="M20" s="287"/>
      <c r="N20" s="287"/>
      <c r="O20" s="287"/>
      <c r="P20" s="287"/>
      <c r="Q20" s="287"/>
      <c r="R20" s="287"/>
      <c r="S20" s="287"/>
      <c r="T20" s="287"/>
    </row>
    <row r="21" spans="1:20" x14ac:dyDescent="0.25">
      <c r="A21" s="193" t="s">
        <v>166</v>
      </c>
      <c r="B21" s="298" t="s">
        <v>10</v>
      </c>
      <c r="C21" s="299" t="s">
        <v>293</v>
      </c>
      <c r="D21" s="370" t="s">
        <v>706</v>
      </c>
      <c r="E21" s="286"/>
      <c r="F21" s="363"/>
      <c r="G21" s="287"/>
      <c r="H21" s="287"/>
      <c r="I21" s="287"/>
      <c r="J21" s="287"/>
      <c r="K21" s="287"/>
      <c r="L21" s="287"/>
      <c r="M21" s="287"/>
      <c r="N21" s="287"/>
      <c r="O21" s="287"/>
      <c r="P21" s="287"/>
      <c r="Q21" s="287"/>
      <c r="R21" s="287"/>
      <c r="S21" s="287"/>
      <c r="T21" s="287"/>
    </row>
    <row r="22" spans="1:20" ht="18.75" customHeight="1" x14ac:dyDescent="0.25">
      <c r="A22" s="193" t="s">
        <v>167</v>
      </c>
      <c r="B22" s="298" t="s">
        <v>10</v>
      </c>
      <c r="C22" s="299" t="s">
        <v>301</v>
      </c>
      <c r="D22" s="370" t="s">
        <v>706</v>
      </c>
      <c r="E22" s="286"/>
      <c r="F22" s="363"/>
      <c r="G22" s="287"/>
      <c r="H22" s="287"/>
      <c r="I22" s="287"/>
      <c r="J22" s="287"/>
      <c r="K22" s="287"/>
      <c r="L22" s="287"/>
      <c r="M22" s="287"/>
      <c r="N22" s="287"/>
      <c r="O22" s="287"/>
      <c r="P22" s="287"/>
      <c r="Q22" s="287"/>
      <c r="R22" s="287"/>
      <c r="S22" s="287"/>
      <c r="T22" s="287"/>
    </row>
    <row r="23" spans="1:20" ht="18.75" customHeight="1" x14ac:dyDescent="0.25">
      <c r="A23" s="193" t="s">
        <v>625</v>
      </c>
      <c r="B23" s="298" t="s">
        <v>10</v>
      </c>
      <c r="C23" s="299" t="s">
        <v>294</v>
      </c>
      <c r="D23" s="370" t="s">
        <v>706</v>
      </c>
      <c r="E23" s="286"/>
      <c r="F23" s="363"/>
      <c r="G23" s="287"/>
      <c r="H23" s="287"/>
      <c r="I23" s="287"/>
      <c r="J23" s="287"/>
      <c r="K23" s="287"/>
      <c r="L23" s="287"/>
      <c r="M23" s="287"/>
      <c r="N23" s="287"/>
      <c r="O23" s="287"/>
      <c r="P23" s="287"/>
      <c r="Q23" s="287"/>
      <c r="R23" s="287"/>
      <c r="S23" s="287"/>
      <c r="T23" s="287"/>
    </row>
    <row r="24" spans="1:20" ht="16.2" thickBot="1" x14ac:dyDescent="0.3">
      <c r="A24" s="182"/>
      <c r="B24" s="52"/>
      <c r="C24" s="180"/>
      <c r="D24" s="285"/>
      <c r="E24" s="285"/>
      <c r="F24" s="285"/>
      <c r="G24" s="283"/>
      <c r="H24" s="283"/>
      <c r="I24" s="283"/>
      <c r="J24" s="283"/>
      <c r="K24" s="283"/>
      <c r="L24" s="283"/>
      <c r="M24" s="283"/>
      <c r="N24" s="283"/>
      <c r="O24" s="283"/>
      <c r="P24" s="283"/>
      <c r="Q24" s="283"/>
      <c r="R24" s="283"/>
      <c r="S24" s="283"/>
      <c r="T24" s="283"/>
    </row>
    <row r="25" spans="1:20" ht="16.2" thickBot="1" x14ac:dyDescent="0.3">
      <c r="A25" s="304"/>
      <c r="B25" s="305" t="s">
        <v>25</v>
      </c>
      <c r="C25" s="306" t="s">
        <v>81</v>
      </c>
      <c r="D25" s="309"/>
      <c r="E25" s="309"/>
      <c r="F25" s="364"/>
      <c r="G25" s="308"/>
      <c r="H25" s="308"/>
      <c r="I25" s="308"/>
      <c r="J25" s="308"/>
      <c r="K25" s="308"/>
      <c r="L25" s="308"/>
      <c r="M25" s="308"/>
      <c r="N25" s="308"/>
      <c r="O25" s="308"/>
      <c r="P25" s="308"/>
      <c r="Q25" s="308"/>
      <c r="R25" s="308"/>
      <c r="S25" s="308"/>
      <c r="T25" s="308"/>
    </row>
    <row r="26" spans="1:20" x14ac:dyDescent="0.25">
      <c r="A26" s="182"/>
      <c r="B26" s="52"/>
      <c r="C26" s="180"/>
      <c r="D26" s="288"/>
      <c r="E26" s="288"/>
      <c r="F26" s="321"/>
      <c r="G26" s="283"/>
      <c r="H26" s="283"/>
      <c r="I26" s="283"/>
      <c r="J26" s="283"/>
      <c r="K26" s="283"/>
      <c r="L26" s="283"/>
      <c r="M26" s="283"/>
      <c r="N26" s="283"/>
      <c r="O26" s="283"/>
      <c r="P26" s="283"/>
      <c r="Q26" s="283"/>
      <c r="R26" s="283"/>
      <c r="S26" s="283"/>
      <c r="T26" s="283"/>
    </row>
    <row r="27" spans="1:20" ht="62.4" x14ac:dyDescent="0.25">
      <c r="A27" s="193" t="s">
        <v>248</v>
      </c>
      <c r="B27" s="298" t="s">
        <v>10</v>
      </c>
      <c r="C27" s="300" t="s">
        <v>82</v>
      </c>
      <c r="D27" s="286" t="s">
        <v>680</v>
      </c>
      <c r="E27" s="286" t="s">
        <v>681</v>
      </c>
      <c r="F27" s="363" t="s">
        <v>687</v>
      </c>
      <c r="G27" s="287"/>
      <c r="H27" s="287">
        <v>1</v>
      </c>
      <c r="I27" s="287" t="s">
        <v>682</v>
      </c>
      <c r="J27" s="287"/>
      <c r="K27" s="287" t="s">
        <v>683</v>
      </c>
      <c r="L27" s="287"/>
      <c r="M27" s="287" t="s">
        <v>684</v>
      </c>
      <c r="N27" s="287" t="s">
        <v>681</v>
      </c>
      <c r="O27" s="287" t="s">
        <v>686</v>
      </c>
      <c r="P27" s="287" t="s">
        <v>685</v>
      </c>
      <c r="Q27" s="287" t="s">
        <v>682</v>
      </c>
      <c r="R27" s="287"/>
      <c r="S27" s="287" t="s">
        <v>683</v>
      </c>
      <c r="T27" s="287"/>
    </row>
    <row r="28" spans="1:20" x14ac:dyDescent="0.25">
      <c r="A28" s="182"/>
      <c r="B28" s="75"/>
      <c r="C28" s="165" t="s">
        <v>27</v>
      </c>
      <c r="D28" s="288"/>
      <c r="E28" s="288"/>
      <c r="F28" s="321"/>
      <c r="G28" s="283"/>
      <c r="H28" s="283"/>
      <c r="I28" s="283"/>
      <c r="J28" s="283"/>
      <c r="K28" s="283"/>
      <c r="L28" s="283"/>
      <c r="M28" s="283"/>
      <c r="N28" s="283"/>
      <c r="O28" s="283"/>
      <c r="P28" s="283"/>
      <c r="Q28" s="283"/>
      <c r="R28" s="283"/>
      <c r="S28" s="283"/>
      <c r="T28" s="283"/>
    </row>
    <row r="29" spans="1:20" x14ac:dyDescent="0.25">
      <c r="A29" s="182"/>
      <c r="B29" s="83"/>
      <c r="C29" s="295" t="s">
        <v>653</v>
      </c>
      <c r="D29" s="288"/>
      <c r="E29" s="288"/>
      <c r="F29" s="321"/>
      <c r="G29" s="283"/>
      <c r="H29" s="283"/>
      <c r="I29" s="283"/>
      <c r="J29" s="283"/>
      <c r="K29" s="283"/>
      <c r="L29" s="283"/>
      <c r="M29" s="283"/>
      <c r="N29" s="283"/>
      <c r="O29" s="283"/>
      <c r="P29" s="283"/>
      <c r="Q29" s="283"/>
      <c r="R29" s="283"/>
      <c r="S29" s="283"/>
      <c r="T29" s="283"/>
    </row>
    <row r="30" spans="1:20" s="290" customFormat="1" ht="60" customHeight="1" x14ac:dyDescent="0.25">
      <c r="A30" s="319" t="s">
        <v>249</v>
      </c>
      <c r="B30" s="298" t="s">
        <v>10</v>
      </c>
      <c r="C30" s="300" t="s">
        <v>647</v>
      </c>
      <c r="D30" s="286" t="s">
        <v>680</v>
      </c>
      <c r="E30" s="286" t="s">
        <v>681</v>
      </c>
      <c r="F30" s="363" t="s">
        <v>691</v>
      </c>
      <c r="G30" s="287" t="s">
        <v>692</v>
      </c>
      <c r="H30" s="287">
        <v>1</v>
      </c>
      <c r="I30" s="287" t="s">
        <v>698</v>
      </c>
      <c r="J30" s="287" t="s">
        <v>693</v>
      </c>
      <c r="K30" s="287" t="s">
        <v>694</v>
      </c>
      <c r="L30" s="287" t="s">
        <v>695</v>
      </c>
      <c r="M30" s="287" t="s">
        <v>684</v>
      </c>
      <c r="N30" s="287" t="s">
        <v>681</v>
      </c>
      <c r="O30" s="287" t="s">
        <v>696</v>
      </c>
      <c r="P30" s="287" t="s">
        <v>697</v>
      </c>
      <c r="Q30" s="287" t="s">
        <v>698</v>
      </c>
      <c r="R30" s="287" t="s">
        <v>685</v>
      </c>
      <c r="S30" s="287" t="s">
        <v>699</v>
      </c>
      <c r="T30" s="287" t="s">
        <v>695</v>
      </c>
    </row>
    <row r="31" spans="1:20" s="290" customFormat="1" x14ac:dyDescent="0.25">
      <c r="A31" s="319" t="s">
        <v>171</v>
      </c>
      <c r="B31" s="296" t="s">
        <v>10</v>
      </c>
      <c r="C31" s="299" t="s">
        <v>522</v>
      </c>
      <c r="D31" s="286"/>
      <c r="E31" s="286"/>
      <c r="F31" s="363"/>
      <c r="G31" s="287"/>
      <c r="H31" s="287"/>
      <c r="I31" s="287"/>
      <c r="J31" s="287"/>
      <c r="K31" s="287"/>
      <c r="L31" s="287"/>
      <c r="M31" s="287"/>
      <c r="N31" s="287"/>
      <c r="O31" s="287"/>
      <c r="P31" s="287"/>
      <c r="Q31" s="287"/>
      <c r="R31" s="287"/>
      <c r="S31" s="287"/>
      <c r="T31" s="287"/>
    </row>
    <row r="32" spans="1:20" s="290" customFormat="1" ht="16.2" thickBot="1" x14ac:dyDescent="0.3">
      <c r="A32" s="182"/>
      <c r="B32" s="54"/>
      <c r="C32" s="53"/>
      <c r="D32" s="289"/>
      <c r="E32" s="285"/>
      <c r="F32" s="285"/>
      <c r="G32" s="283"/>
      <c r="H32" s="283"/>
      <c r="I32" s="283"/>
      <c r="J32" s="283"/>
      <c r="K32" s="283"/>
      <c r="L32" s="283"/>
      <c r="M32" s="283"/>
      <c r="N32" s="283"/>
      <c r="O32" s="283"/>
      <c r="P32" s="283"/>
      <c r="Q32" s="283"/>
      <c r="R32" s="283"/>
      <c r="S32" s="283"/>
      <c r="T32" s="283"/>
    </row>
    <row r="33" spans="1:20" s="290" customFormat="1" ht="16.2" thickBot="1" x14ac:dyDescent="0.3">
      <c r="A33" s="304"/>
      <c r="B33" s="305" t="s">
        <v>25</v>
      </c>
      <c r="C33" s="306" t="s">
        <v>83</v>
      </c>
      <c r="D33" s="309"/>
      <c r="E33" s="309"/>
      <c r="F33" s="307"/>
      <c r="G33" s="308"/>
      <c r="H33" s="308"/>
      <c r="I33" s="308"/>
      <c r="J33" s="308"/>
      <c r="K33" s="308"/>
      <c r="L33" s="308"/>
      <c r="M33" s="308"/>
      <c r="N33" s="308"/>
      <c r="O33" s="308"/>
      <c r="P33" s="308"/>
      <c r="Q33" s="308"/>
      <c r="R33" s="308"/>
      <c r="S33" s="308"/>
      <c r="T33" s="308"/>
    </row>
    <row r="34" spans="1:20" s="290" customFormat="1" x14ac:dyDescent="0.25">
      <c r="A34" s="182"/>
      <c r="B34" s="52"/>
      <c r="C34" s="180"/>
      <c r="D34" s="288"/>
      <c r="E34" s="288"/>
      <c r="F34" s="285"/>
      <c r="G34" s="283"/>
      <c r="H34" s="283"/>
      <c r="I34" s="283"/>
      <c r="J34" s="283"/>
      <c r="K34" s="283"/>
      <c r="L34" s="283"/>
      <c r="M34" s="283"/>
      <c r="N34" s="283"/>
      <c r="O34" s="283"/>
      <c r="P34" s="283"/>
      <c r="Q34" s="283"/>
      <c r="R34" s="283"/>
      <c r="S34" s="283"/>
      <c r="T34" s="283"/>
    </row>
    <row r="35" spans="1:20" s="280" customFormat="1" ht="31.2" x14ac:dyDescent="0.25">
      <c r="A35" s="193" t="s">
        <v>246</v>
      </c>
      <c r="B35" s="301" t="s">
        <v>10</v>
      </c>
      <c r="C35" s="300" t="s">
        <v>84</v>
      </c>
      <c r="D35" s="286" t="s">
        <v>680</v>
      </c>
      <c r="E35" s="286" t="s">
        <v>681</v>
      </c>
      <c r="F35" s="363" t="s">
        <v>688</v>
      </c>
      <c r="G35" s="287"/>
      <c r="H35" s="287">
        <v>1</v>
      </c>
      <c r="I35" s="287" t="s">
        <v>682</v>
      </c>
      <c r="J35" s="287"/>
      <c r="K35" s="287" t="s">
        <v>683</v>
      </c>
      <c r="L35" s="287"/>
      <c r="M35" s="287" t="s">
        <v>684</v>
      </c>
      <c r="N35" s="287" t="s">
        <v>707</v>
      </c>
      <c r="O35" s="287" t="s">
        <v>688</v>
      </c>
      <c r="P35" s="287" t="s">
        <v>685</v>
      </c>
      <c r="Q35" s="287" t="s">
        <v>682</v>
      </c>
      <c r="R35" s="287"/>
      <c r="S35" s="287" t="s">
        <v>683</v>
      </c>
      <c r="T35" s="287"/>
    </row>
    <row r="36" spans="1:20" s="280" customFormat="1" ht="31.2" x14ac:dyDescent="0.25">
      <c r="A36" s="193" t="s">
        <v>247</v>
      </c>
      <c r="B36" s="301" t="s">
        <v>10</v>
      </c>
      <c r="C36" s="300" t="s">
        <v>85</v>
      </c>
      <c r="D36" s="286" t="s">
        <v>680</v>
      </c>
      <c r="E36" s="286" t="s">
        <v>681</v>
      </c>
      <c r="F36" s="363" t="s">
        <v>689</v>
      </c>
      <c r="G36" s="287"/>
      <c r="H36" s="287">
        <v>1</v>
      </c>
      <c r="I36" s="287" t="s">
        <v>682</v>
      </c>
      <c r="J36" s="287"/>
      <c r="K36" s="287" t="s">
        <v>683</v>
      </c>
      <c r="L36" s="287"/>
      <c r="M36" s="287" t="s">
        <v>684</v>
      </c>
      <c r="N36" s="287" t="s">
        <v>707</v>
      </c>
      <c r="O36" s="287" t="s">
        <v>688</v>
      </c>
      <c r="P36" s="287" t="s">
        <v>685</v>
      </c>
      <c r="Q36" s="287" t="s">
        <v>682</v>
      </c>
      <c r="R36" s="287"/>
      <c r="S36" s="287" t="s">
        <v>683</v>
      </c>
      <c r="T36" s="287"/>
    </row>
    <row r="37" spans="1:20" s="280" customFormat="1" ht="16.2" thickBot="1" x14ac:dyDescent="0.3">
      <c r="A37" s="184"/>
      <c r="B37" s="50"/>
      <c r="C37" s="49"/>
      <c r="D37" s="291"/>
      <c r="E37" s="321"/>
      <c r="F37" s="321"/>
      <c r="G37" s="283"/>
      <c r="H37" s="279"/>
      <c r="I37" s="279"/>
      <c r="J37" s="279"/>
      <c r="K37" s="279"/>
    </row>
    <row r="38" spans="1:20" s="276" customFormat="1" ht="18.600000000000001" thickBot="1" x14ac:dyDescent="0.3">
      <c r="A38" s="367"/>
      <c r="B38" s="368"/>
      <c r="C38" s="311"/>
      <c r="D38" s="347" t="s">
        <v>656</v>
      </c>
      <c r="E38" s="347"/>
      <c r="F38" s="347"/>
      <c r="G38" s="347"/>
      <c r="H38" s="347"/>
      <c r="I38" s="347"/>
      <c r="J38" s="347"/>
      <c r="K38" s="347"/>
      <c r="L38" s="348"/>
      <c r="M38" s="349" t="s">
        <v>657</v>
      </c>
      <c r="N38" s="350"/>
      <c r="O38" s="350"/>
      <c r="P38" s="350"/>
      <c r="Q38" s="350"/>
      <c r="R38" s="350"/>
      <c r="S38" s="350"/>
      <c r="T38" s="351"/>
    </row>
    <row r="39" spans="1:20" s="280" customFormat="1" ht="65.55" customHeight="1" thickBot="1" x14ac:dyDescent="0.3">
      <c r="A39" s="352" t="s">
        <v>677</v>
      </c>
      <c r="B39" s="353"/>
      <c r="C39" s="353"/>
      <c r="D39" s="342" t="s">
        <v>658</v>
      </c>
      <c r="E39" s="343"/>
      <c r="F39" s="343"/>
      <c r="G39" s="343"/>
      <c r="H39" s="343"/>
      <c r="I39" s="343"/>
      <c r="J39" s="344"/>
      <c r="K39" s="340" t="s">
        <v>659</v>
      </c>
      <c r="L39" s="341"/>
      <c r="M39" s="342" t="s">
        <v>658</v>
      </c>
      <c r="N39" s="343"/>
      <c r="O39" s="343"/>
      <c r="P39" s="343"/>
      <c r="Q39" s="343"/>
      <c r="R39" s="344"/>
      <c r="S39" s="340" t="s">
        <v>659</v>
      </c>
      <c r="T39" s="341"/>
    </row>
    <row r="40" spans="1:20" ht="36" customHeight="1" thickBot="1" x14ac:dyDescent="0.3">
      <c r="A40" s="321"/>
      <c r="B40" s="281"/>
      <c r="C40" s="281"/>
      <c r="D40" s="342" t="s">
        <v>660</v>
      </c>
      <c r="E40" s="343"/>
      <c r="F40" s="343"/>
      <c r="G40" s="343"/>
      <c r="H40" s="344"/>
      <c r="I40" s="345" t="s">
        <v>661</v>
      </c>
      <c r="J40" s="346"/>
      <c r="K40" s="340" t="s">
        <v>662</v>
      </c>
      <c r="L40" s="341"/>
      <c r="M40" s="342" t="s">
        <v>660</v>
      </c>
      <c r="N40" s="343"/>
      <c r="O40" s="343"/>
      <c r="P40" s="344"/>
      <c r="Q40" s="345" t="s">
        <v>661</v>
      </c>
      <c r="R40" s="346"/>
      <c r="S40" s="340" t="s">
        <v>662</v>
      </c>
      <c r="T40" s="341"/>
    </row>
    <row r="41" spans="1:20" ht="73.2" customHeight="1" thickBot="1" x14ac:dyDescent="0.3">
      <c r="A41" s="313" t="s">
        <v>663</v>
      </c>
      <c r="B41" s="369" t="s">
        <v>664</v>
      </c>
      <c r="C41" s="312" t="s">
        <v>678</v>
      </c>
      <c r="D41" s="313" t="s">
        <v>665</v>
      </c>
      <c r="E41" s="313" t="s">
        <v>666</v>
      </c>
      <c r="F41" s="314" t="s">
        <v>670</v>
      </c>
      <c r="G41" s="313" t="s">
        <v>667</v>
      </c>
      <c r="H41" s="313" t="s">
        <v>668</v>
      </c>
      <c r="I41" s="314" t="s">
        <v>669</v>
      </c>
      <c r="J41" s="315" t="s">
        <v>667</v>
      </c>
      <c r="K41" s="314" t="s">
        <v>670</v>
      </c>
      <c r="L41" s="313" t="s">
        <v>671</v>
      </c>
      <c r="M41" s="313" t="s">
        <v>672</v>
      </c>
      <c r="N41" s="313" t="s">
        <v>666</v>
      </c>
      <c r="O41" s="314" t="s">
        <v>673</v>
      </c>
      <c r="P41" s="313" t="s">
        <v>671</v>
      </c>
      <c r="Q41" s="314" t="s">
        <v>669</v>
      </c>
      <c r="R41" s="315" t="s">
        <v>667</v>
      </c>
      <c r="S41" s="314" t="s">
        <v>674</v>
      </c>
      <c r="T41" s="313" t="s">
        <v>671</v>
      </c>
    </row>
    <row r="42" spans="1:20" ht="16.2" thickBot="1" x14ac:dyDescent="0.3">
      <c r="A42" s="180"/>
      <c r="B42" s="302"/>
      <c r="C42" s="303"/>
      <c r="D42" s="288"/>
      <c r="E42" s="288"/>
      <c r="F42" s="285"/>
      <c r="G42" s="283"/>
    </row>
    <row r="43" spans="1:20" ht="16.2" thickBot="1" x14ac:dyDescent="0.3">
      <c r="A43" s="304"/>
      <c r="B43" s="305" t="s">
        <v>25</v>
      </c>
      <c r="C43" s="306" t="s">
        <v>86</v>
      </c>
      <c r="D43" s="309"/>
      <c r="E43" s="309"/>
      <c r="F43" s="310"/>
      <c r="G43" s="308"/>
      <c r="H43" s="308"/>
      <c r="I43" s="308"/>
      <c r="J43" s="308"/>
      <c r="K43" s="308"/>
      <c r="L43" s="308"/>
      <c r="M43" s="308"/>
      <c r="N43" s="308"/>
      <c r="O43" s="308"/>
      <c r="P43" s="308"/>
      <c r="Q43" s="308"/>
      <c r="R43" s="308"/>
      <c r="S43" s="308"/>
      <c r="T43" s="308"/>
    </row>
    <row r="44" spans="1:20" x14ac:dyDescent="0.25">
      <c r="A44" s="182"/>
      <c r="B44" s="182"/>
      <c r="C44" s="180"/>
      <c r="D44" s="292"/>
      <c r="E44" s="292"/>
      <c r="F44" s="293"/>
      <c r="G44" s="283"/>
      <c r="H44" s="283"/>
      <c r="I44" s="283"/>
      <c r="J44" s="283"/>
      <c r="K44" s="283"/>
      <c r="L44" s="283"/>
      <c r="M44" s="283"/>
      <c r="N44" s="283"/>
      <c r="O44" s="283"/>
      <c r="P44" s="283"/>
      <c r="Q44" s="283"/>
      <c r="R44" s="283"/>
      <c r="S44" s="283"/>
      <c r="T44" s="283"/>
    </row>
    <row r="45" spans="1:20" ht="61.95" customHeight="1" x14ac:dyDescent="0.25">
      <c r="A45" s="193" t="s">
        <v>244</v>
      </c>
      <c r="B45" s="301" t="s">
        <v>10</v>
      </c>
      <c r="C45" s="300" t="s">
        <v>90</v>
      </c>
      <c r="D45" s="286" t="s">
        <v>680</v>
      </c>
      <c r="E45" s="286" t="s">
        <v>681</v>
      </c>
      <c r="F45" s="363" t="s">
        <v>687</v>
      </c>
      <c r="G45" s="287"/>
      <c r="H45" s="287">
        <v>1</v>
      </c>
      <c r="I45" s="287" t="s">
        <v>682</v>
      </c>
      <c r="J45" s="287"/>
      <c r="K45" s="287" t="s">
        <v>683</v>
      </c>
      <c r="L45" s="287"/>
      <c r="M45" s="287" t="s">
        <v>684</v>
      </c>
      <c r="N45" s="287" t="s">
        <v>681</v>
      </c>
      <c r="O45" s="317" t="s">
        <v>686</v>
      </c>
      <c r="P45" s="317" t="s">
        <v>685</v>
      </c>
      <c r="Q45" s="287" t="s">
        <v>682</v>
      </c>
      <c r="R45" s="316"/>
      <c r="S45" s="287" t="s">
        <v>683</v>
      </c>
      <c r="T45" s="316"/>
    </row>
    <row r="46" spans="1:20" ht="27.6" x14ac:dyDescent="0.25">
      <c r="A46" s="193" t="s">
        <v>245</v>
      </c>
      <c r="B46" s="301" t="s">
        <v>13</v>
      </c>
      <c r="C46" s="300" t="s">
        <v>12</v>
      </c>
      <c r="D46" s="286" t="s">
        <v>680</v>
      </c>
      <c r="E46" s="286" t="s">
        <v>681</v>
      </c>
      <c r="F46" s="363" t="s">
        <v>690</v>
      </c>
      <c r="G46" s="287"/>
      <c r="H46" s="287">
        <v>1</v>
      </c>
      <c r="I46" s="287" t="s">
        <v>682</v>
      </c>
      <c r="J46" s="287"/>
      <c r="K46" s="287" t="s">
        <v>683</v>
      </c>
      <c r="L46" s="287"/>
      <c r="M46" s="287" t="s">
        <v>684</v>
      </c>
      <c r="N46" s="287" t="s">
        <v>681</v>
      </c>
      <c r="O46" s="287" t="s">
        <v>703</v>
      </c>
      <c r="P46" s="287"/>
      <c r="Q46" s="287" t="s">
        <v>682</v>
      </c>
      <c r="R46" s="287"/>
      <c r="S46" s="287" t="s">
        <v>683</v>
      </c>
      <c r="T46" s="287"/>
    </row>
    <row r="47" spans="1:20" s="280" customFormat="1" ht="16.2" thickBot="1" x14ac:dyDescent="0.3">
      <c r="A47" s="182"/>
      <c r="B47" s="52"/>
      <c r="C47" s="180"/>
      <c r="D47" s="321"/>
      <c r="E47" s="321"/>
      <c r="F47" s="321"/>
      <c r="G47" s="283"/>
      <c r="H47" s="283"/>
      <c r="I47" s="283"/>
      <c r="J47" s="283"/>
      <c r="K47" s="283"/>
      <c r="L47" s="283"/>
      <c r="M47" s="283"/>
      <c r="N47" s="283"/>
      <c r="O47" s="283"/>
      <c r="P47" s="283"/>
      <c r="Q47" s="283"/>
      <c r="R47" s="283"/>
      <c r="S47" s="283"/>
      <c r="T47" s="283"/>
    </row>
    <row r="48" spans="1:20" ht="16.2" thickBot="1" x14ac:dyDescent="0.3">
      <c r="A48" s="304"/>
      <c r="B48" s="305" t="s">
        <v>25</v>
      </c>
      <c r="C48" s="306" t="s">
        <v>80</v>
      </c>
      <c r="D48" s="307"/>
      <c r="E48" s="307"/>
      <c r="F48" s="307"/>
      <c r="G48" s="308"/>
      <c r="H48" s="308"/>
      <c r="I48" s="308"/>
      <c r="J48" s="308"/>
      <c r="K48" s="308"/>
      <c r="L48" s="308"/>
      <c r="M48" s="308"/>
      <c r="N48" s="308"/>
      <c r="O48" s="308"/>
      <c r="P48" s="308"/>
      <c r="Q48" s="308"/>
      <c r="R48" s="308"/>
      <c r="S48" s="308"/>
      <c r="T48" s="308"/>
    </row>
    <row r="49" spans="1:20" x14ac:dyDescent="0.25">
      <c r="A49" s="182"/>
      <c r="B49" s="52"/>
      <c r="C49" s="180"/>
      <c r="D49" s="288"/>
      <c r="E49" s="288"/>
      <c r="F49" s="321"/>
      <c r="G49" s="283"/>
      <c r="H49" s="283"/>
      <c r="I49" s="283"/>
      <c r="J49" s="283"/>
      <c r="K49" s="283"/>
      <c r="L49" s="283"/>
      <c r="M49" s="283"/>
      <c r="N49" s="283"/>
      <c r="O49" s="283"/>
      <c r="P49" s="283"/>
      <c r="Q49" s="283"/>
      <c r="R49" s="283"/>
      <c r="S49" s="283"/>
      <c r="T49" s="283"/>
    </row>
    <row r="50" spans="1:20" x14ac:dyDescent="0.25">
      <c r="A50" s="182"/>
      <c r="B50" s="83"/>
      <c r="C50" s="295" t="s">
        <v>654</v>
      </c>
      <c r="D50" s="288"/>
      <c r="E50" s="288"/>
      <c r="F50" s="321"/>
      <c r="G50" s="283"/>
      <c r="H50" s="283"/>
      <c r="I50" s="283"/>
      <c r="J50" s="283"/>
      <c r="K50" s="283"/>
      <c r="L50" s="283"/>
      <c r="M50" s="283"/>
      <c r="N50" s="283"/>
      <c r="O50" s="283"/>
      <c r="P50" s="283"/>
      <c r="Q50" s="283"/>
      <c r="R50" s="283"/>
      <c r="S50" s="283"/>
      <c r="T50" s="283"/>
    </row>
    <row r="51" spans="1:20" x14ac:dyDescent="0.25">
      <c r="A51" s="193" t="s">
        <v>649</v>
      </c>
      <c r="B51" s="298" t="s">
        <v>10</v>
      </c>
      <c r="C51" s="299" t="s">
        <v>587</v>
      </c>
      <c r="D51" s="370" t="s">
        <v>706</v>
      </c>
      <c r="E51" s="286"/>
      <c r="F51" s="363"/>
      <c r="G51" s="287"/>
      <c r="H51" s="287"/>
      <c r="I51" s="287"/>
      <c r="J51" s="287"/>
      <c r="K51" s="287"/>
      <c r="L51" s="287"/>
      <c r="M51" s="287"/>
      <c r="N51" s="287"/>
      <c r="O51" s="287"/>
      <c r="P51" s="287"/>
      <c r="Q51" s="287"/>
      <c r="R51" s="287"/>
      <c r="S51" s="287"/>
      <c r="T51" s="287"/>
    </row>
    <row r="52" spans="1:20" x14ac:dyDescent="0.25">
      <c r="A52" s="193" t="s">
        <v>147</v>
      </c>
      <c r="B52" s="318" t="s">
        <v>10</v>
      </c>
      <c r="C52" s="299" t="s">
        <v>588</v>
      </c>
      <c r="D52" s="370" t="s">
        <v>706</v>
      </c>
      <c r="E52" s="286"/>
      <c r="F52" s="363"/>
      <c r="G52" s="287"/>
      <c r="H52" s="287"/>
      <c r="I52" s="287"/>
      <c r="J52" s="287"/>
      <c r="K52" s="287"/>
      <c r="L52" s="287"/>
      <c r="M52" s="287"/>
      <c r="N52" s="287"/>
      <c r="O52" s="287"/>
      <c r="P52" s="287"/>
      <c r="Q52" s="287"/>
      <c r="R52" s="287"/>
      <c r="S52" s="287"/>
      <c r="T52" s="287"/>
    </row>
    <row r="53" spans="1:20" x14ac:dyDescent="0.25">
      <c r="A53" s="193" t="s">
        <v>146</v>
      </c>
      <c r="B53" s="318" t="s">
        <v>10</v>
      </c>
      <c r="C53" s="299" t="s">
        <v>583</v>
      </c>
      <c r="D53" s="370" t="s">
        <v>706</v>
      </c>
      <c r="E53" s="286"/>
      <c r="F53" s="363"/>
      <c r="G53" s="287"/>
      <c r="H53" s="287"/>
      <c r="I53" s="287"/>
      <c r="J53" s="287"/>
      <c r="K53" s="287"/>
      <c r="L53" s="287"/>
      <c r="M53" s="287"/>
      <c r="N53" s="287"/>
      <c r="O53" s="287"/>
      <c r="P53" s="287"/>
      <c r="Q53" s="287"/>
      <c r="R53" s="287"/>
      <c r="S53" s="287"/>
      <c r="T53" s="287"/>
    </row>
    <row r="54" spans="1:20" s="290" customFormat="1" x14ac:dyDescent="0.25">
      <c r="A54" s="193" t="s">
        <v>145</v>
      </c>
      <c r="B54" s="318" t="s">
        <v>10</v>
      </c>
      <c r="C54" s="299" t="s">
        <v>584</v>
      </c>
      <c r="D54" s="370" t="s">
        <v>706</v>
      </c>
      <c r="E54" s="286"/>
      <c r="F54" s="363"/>
      <c r="G54" s="287"/>
      <c r="H54" s="287"/>
      <c r="I54" s="287"/>
      <c r="J54" s="287"/>
      <c r="K54" s="287"/>
      <c r="L54" s="287"/>
      <c r="M54" s="287"/>
      <c r="N54" s="287"/>
      <c r="O54" s="287"/>
      <c r="P54" s="287"/>
      <c r="Q54" s="287"/>
      <c r="R54" s="287"/>
      <c r="S54" s="287"/>
      <c r="T54" s="287"/>
    </row>
    <row r="55" spans="1:20" s="290" customFormat="1" x14ac:dyDescent="0.25">
      <c r="A55" s="193" t="s">
        <v>144</v>
      </c>
      <c r="B55" s="318" t="s">
        <v>10</v>
      </c>
      <c r="C55" s="299" t="s">
        <v>585</v>
      </c>
      <c r="D55" s="370" t="s">
        <v>706</v>
      </c>
      <c r="E55" s="286"/>
      <c r="F55" s="363"/>
      <c r="G55" s="287"/>
      <c r="H55" s="287"/>
      <c r="I55" s="287"/>
      <c r="J55" s="287"/>
      <c r="K55" s="287"/>
      <c r="L55" s="287"/>
      <c r="M55" s="287"/>
      <c r="N55" s="287"/>
      <c r="O55" s="287"/>
      <c r="P55" s="287"/>
      <c r="Q55" s="287"/>
      <c r="R55" s="287"/>
      <c r="S55" s="287"/>
      <c r="T55" s="287"/>
    </row>
    <row r="56" spans="1:20" s="290" customFormat="1" x14ac:dyDescent="0.25">
      <c r="A56" s="193" t="s">
        <v>143</v>
      </c>
      <c r="B56" s="318" t="s">
        <v>10</v>
      </c>
      <c r="C56" s="299" t="s">
        <v>600</v>
      </c>
      <c r="D56" s="370" t="s">
        <v>706</v>
      </c>
      <c r="E56" s="286"/>
      <c r="F56" s="363"/>
      <c r="G56" s="287"/>
      <c r="H56" s="287"/>
      <c r="I56" s="287"/>
      <c r="J56" s="287"/>
      <c r="K56" s="287"/>
      <c r="L56" s="287"/>
      <c r="M56" s="287"/>
      <c r="N56" s="287"/>
      <c r="O56" s="287"/>
      <c r="P56" s="287"/>
      <c r="Q56" s="287"/>
      <c r="R56" s="287"/>
      <c r="S56" s="287"/>
      <c r="T56" s="287"/>
    </row>
    <row r="57" spans="1:20" s="290" customFormat="1" x14ac:dyDescent="0.25">
      <c r="A57" s="193" t="s">
        <v>140</v>
      </c>
      <c r="B57" s="318" t="s">
        <v>10</v>
      </c>
      <c r="C57" s="299" t="s">
        <v>586</v>
      </c>
      <c r="D57" s="370" t="s">
        <v>706</v>
      </c>
      <c r="E57" s="286"/>
      <c r="F57" s="363"/>
      <c r="G57" s="287"/>
      <c r="H57" s="287"/>
      <c r="I57" s="287"/>
      <c r="J57" s="287"/>
      <c r="K57" s="287"/>
      <c r="L57" s="287"/>
      <c r="M57" s="287"/>
      <c r="N57" s="287"/>
      <c r="O57" s="287"/>
      <c r="P57" s="287"/>
      <c r="Q57" s="287"/>
      <c r="R57" s="287"/>
      <c r="S57" s="287"/>
      <c r="T57" s="287"/>
    </row>
    <row r="58" spans="1:20" s="290" customFormat="1" x14ac:dyDescent="0.25">
      <c r="A58" s="193" t="s">
        <v>139</v>
      </c>
      <c r="B58" s="318" t="s">
        <v>10</v>
      </c>
      <c r="C58" s="299" t="s">
        <v>291</v>
      </c>
      <c r="D58" s="370" t="s">
        <v>706</v>
      </c>
      <c r="E58" s="286"/>
      <c r="F58" s="363"/>
      <c r="G58" s="287"/>
      <c r="H58" s="287"/>
      <c r="I58" s="287"/>
      <c r="J58" s="287"/>
      <c r="K58" s="287"/>
      <c r="L58" s="287"/>
      <c r="M58" s="287"/>
      <c r="N58" s="287"/>
      <c r="O58" s="287"/>
      <c r="P58" s="287"/>
      <c r="Q58" s="287"/>
      <c r="R58" s="287"/>
      <c r="S58" s="287"/>
      <c r="T58" s="287"/>
    </row>
    <row r="59" spans="1:20" s="290" customFormat="1" x14ac:dyDescent="0.25">
      <c r="A59" s="193" t="s">
        <v>138</v>
      </c>
      <c r="B59" s="318" t="s">
        <v>10</v>
      </c>
      <c r="C59" s="299" t="s">
        <v>292</v>
      </c>
      <c r="D59" s="370" t="s">
        <v>706</v>
      </c>
      <c r="E59" s="286"/>
      <c r="F59" s="363"/>
      <c r="G59" s="287"/>
      <c r="H59" s="287"/>
      <c r="I59" s="287"/>
      <c r="J59" s="287"/>
      <c r="K59" s="287"/>
      <c r="L59" s="287"/>
      <c r="M59" s="287"/>
      <c r="N59" s="287"/>
      <c r="O59" s="287"/>
      <c r="P59" s="287"/>
      <c r="Q59" s="287"/>
      <c r="R59" s="287"/>
      <c r="S59" s="287"/>
      <c r="T59" s="287"/>
    </row>
    <row r="60" spans="1:20" s="290" customFormat="1" x14ac:dyDescent="0.25">
      <c r="A60" s="193" t="s">
        <v>137</v>
      </c>
      <c r="B60" s="318" t="s">
        <v>10</v>
      </c>
      <c r="C60" s="299" t="s">
        <v>293</v>
      </c>
      <c r="D60" s="370" t="s">
        <v>706</v>
      </c>
      <c r="E60" s="286"/>
      <c r="F60" s="363"/>
      <c r="G60" s="287"/>
      <c r="H60" s="287"/>
      <c r="I60" s="287"/>
      <c r="J60" s="287"/>
      <c r="K60" s="287"/>
      <c r="L60" s="287"/>
      <c r="M60" s="287"/>
      <c r="N60" s="287"/>
      <c r="O60" s="287"/>
      <c r="P60" s="287"/>
      <c r="Q60" s="287"/>
      <c r="R60" s="287"/>
      <c r="S60" s="287"/>
      <c r="T60" s="287"/>
    </row>
    <row r="61" spans="1:20" s="290" customFormat="1" x14ac:dyDescent="0.25">
      <c r="A61" s="193" t="s">
        <v>136</v>
      </c>
      <c r="B61" s="318" t="s">
        <v>10</v>
      </c>
      <c r="C61" s="299" t="s">
        <v>301</v>
      </c>
      <c r="D61" s="370" t="s">
        <v>706</v>
      </c>
      <c r="E61" s="286"/>
      <c r="F61" s="363"/>
      <c r="G61" s="287"/>
      <c r="H61" s="287"/>
      <c r="I61" s="287"/>
      <c r="J61" s="287"/>
      <c r="K61" s="287"/>
      <c r="L61" s="287"/>
      <c r="M61" s="287"/>
      <c r="N61" s="287"/>
      <c r="O61" s="287"/>
      <c r="P61" s="287"/>
      <c r="Q61" s="287"/>
      <c r="R61" s="287"/>
      <c r="S61" s="287"/>
      <c r="T61" s="287"/>
    </row>
    <row r="62" spans="1:20" s="280" customFormat="1" x14ac:dyDescent="0.25">
      <c r="A62" s="193" t="s">
        <v>630</v>
      </c>
      <c r="B62" s="318" t="s">
        <v>10</v>
      </c>
      <c r="C62" s="299" t="s">
        <v>294</v>
      </c>
      <c r="D62" s="370" t="s">
        <v>706</v>
      </c>
      <c r="E62" s="286"/>
      <c r="F62" s="363"/>
      <c r="G62" s="287"/>
      <c r="H62" s="287"/>
      <c r="I62" s="287"/>
      <c r="J62" s="287"/>
      <c r="K62" s="287"/>
      <c r="L62" s="287"/>
      <c r="M62" s="287"/>
      <c r="N62" s="287"/>
      <c r="O62" s="287"/>
      <c r="P62" s="287"/>
      <c r="Q62" s="287"/>
      <c r="R62" s="287"/>
      <c r="S62" s="287"/>
      <c r="T62" s="287"/>
    </row>
    <row r="63" spans="1:20" s="280" customFormat="1" x14ac:dyDescent="0.25">
      <c r="A63" s="182"/>
      <c r="B63" s="75"/>
      <c r="C63" s="165" t="s">
        <v>27</v>
      </c>
      <c r="D63" s="371"/>
      <c r="E63" s="371"/>
      <c r="F63" s="321"/>
      <c r="G63" s="321"/>
      <c r="H63" s="321"/>
      <c r="I63" s="321"/>
      <c r="J63" s="321"/>
      <c r="K63" s="321"/>
      <c r="L63" s="321"/>
      <c r="M63" s="321"/>
      <c r="N63" s="321"/>
      <c r="O63" s="321"/>
      <c r="P63" s="321"/>
      <c r="Q63" s="321"/>
      <c r="R63" s="321"/>
      <c r="S63" s="321"/>
      <c r="T63" s="321"/>
    </row>
    <row r="64" spans="1:20" x14ac:dyDescent="0.25">
      <c r="A64" s="182"/>
      <c r="B64" s="83"/>
      <c r="C64" s="295" t="s">
        <v>655</v>
      </c>
      <c r="D64" s="289"/>
      <c r="E64" s="285"/>
      <c r="F64" s="285"/>
      <c r="G64" s="283"/>
      <c r="H64" s="283"/>
      <c r="I64" s="283"/>
      <c r="J64" s="283"/>
      <c r="K64" s="283"/>
      <c r="L64" s="283"/>
      <c r="M64" s="283"/>
      <c r="N64" s="283"/>
      <c r="O64" s="283"/>
      <c r="P64" s="283"/>
      <c r="Q64" s="283"/>
      <c r="R64" s="283"/>
      <c r="S64" s="283"/>
      <c r="T64" s="283"/>
    </row>
    <row r="65" spans="1:20" x14ac:dyDescent="0.25">
      <c r="A65" s="193" t="s">
        <v>131</v>
      </c>
      <c r="B65" s="318" t="s">
        <v>10</v>
      </c>
      <c r="C65" s="297" t="s">
        <v>564</v>
      </c>
      <c r="D65" s="370" t="s">
        <v>706</v>
      </c>
      <c r="E65" s="286"/>
      <c r="F65" s="363"/>
      <c r="G65" s="287"/>
      <c r="H65" s="287"/>
      <c r="I65" s="287"/>
      <c r="J65" s="287"/>
      <c r="K65" s="287"/>
      <c r="L65" s="287"/>
      <c r="M65" s="287"/>
      <c r="N65" s="287"/>
      <c r="O65" s="287"/>
      <c r="P65" s="287"/>
      <c r="Q65" s="287"/>
      <c r="R65" s="287"/>
      <c r="S65" s="287"/>
      <c r="T65" s="287"/>
    </row>
    <row r="66" spans="1:20" x14ac:dyDescent="0.25">
      <c r="A66" s="193" t="s">
        <v>650</v>
      </c>
      <c r="B66" s="298" t="s">
        <v>10</v>
      </c>
      <c r="C66" s="299" t="s">
        <v>587</v>
      </c>
      <c r="D66" s="370" t="s">
        <v>706</v>
      </c>
      <c r="E66" s="286"/>
      <c r="F66" s="363"/>
      <c r="G66" s="287"/>
      <c r="H66" s="287"/>
      <c r="I66" s="287"/>
      <c r="J66" s="287"/>
      <c r="K66" s="287"/>
      <c r="L66" s="287"/>
      <c r="M66" s="287"/>
      <c r="N66" s="287"/>
      <c r="O66" s="287"/>
      <c r="P66" s="287"/>
      <c r="Q66" s="287"/>
      <c r="R66" s="287"/>
      <c r="S66" s="287"/>
      <c r="T66" s="287"/>
    </row>
    <row r="67" spans="1:20" x14ac:dyDescent="0.25">
      <c r="A67" s="193" t="s">
        <v>565</v>
      </c>
      <c r="B67" s="298" t="s">
        <v>10</v>
      </c>
      <c r="C67" s="299" t="s">
        <v>588</v>
      </c>
      <c r="D67" s="370" t="s">
        <v>706</v>
      </c>
      <c r="E67" s="286"/>
      <c r="F67" s="363"/>
      <c r="G67" s="287"/>
      <c r="H67" s="287"/>
      <c r="I67" s="287"/>
      <c r="J67" s="287"/>
      <c r="K67" s="287"/>
      <c r="L67" s="287"/>
      <c r="M67" s="287"/>
      <c r="N67" s="287"/>
      <c r="O67" s="287"/>
      <c r="P67" s="287"/>
      <c r="Q67" s="287"/>
      <c r="R67" s="287"/>
      <c r="S67" s="287"/>
      <c r="T67" s="287"/>
    </row>
    <row r="68" spans="1:20" s="294" customFormat="1" x14ac:dyDescent="0.25">
      <c r="A68" s="193" t="s">
        <v>566</v>
      </c>
      <c r="B68" s="298" t="s">
        <v>10</v>
      </c>
      <c r="C68" s="299" t="s">
        <v>583</v>
      </c>
      <c r="D68" s="370" t="s">
        <v>706</v>
      </c>
      <c r="E68" s="286"/>
      <c r="F68" s="363"/>
      <c r="G68" s="287"/>
      <c r="H68" s="287"/>
      <c r="I68" s="287"/>
      <c r="J68" s="287"/>
      <c r="K68" s="287"/>
      <c r="L68" s="287"/>
      <c r="M68" s="287"/>
      <c r="N68" s="287"/>
      <c r="O68" s="287"/>
      <c r="P68" s="287"/>
      <c r="Q68" s="287"/>
      <c r="R68" s="287"/>
      <c r="S68" s="287"/>
      <c r="T68" s="287"/>
    </row>
    <row r="69" spans="1:20" x14ac:dyDescent="0.25">
      <c r="A69" s="193" t="s">
        <v>567</v>
      </c>
      <c r="B69" s="298" t="s">
        <v>10</v>
      </c>
      <c r="C69" s="299" t="s">
        <v>584</v>
      </c>
      <c r="D69" s="370" t="s">
        <v>706</v>
      </c>
      <c r="E69" s="286"/>
      <c r="F69" s="363"/>
      <c r="G69" s="287"/>
      <c r="H69" s="287"/>
      <c r="I69" s="287"/>
      <c r="J69" s="287"/>
      <c r="K69" s="287"/>
      <c r="L69" s="287"/>
      <c r="M69" s="287"/>
      <c r="N69" s="287"/>
      <c r="O69" s="287"/>
      <c r="P69" s="287"/>
      <c r="Q69" s="287"/>
      <c r="R69" s="287"/>
      <c r="S69" s="287"/>
      <c r="T69" s="287"/>
    </row>
    <row r="70" spans="1:20" x14ac:dyDescent="0.25">
      <c r="A70" s="193" t="s">
        <v>568</v>
      </c>
      <c r="B70" s="298" t="s">
        <v>10</v>
      </c>
      <c r="C70" s="299" t="s">
        <v>585</v>
      </c>
      <c r="D70" s="370" t="s">
        <v>706</v>
      </c>
      <c r="E70" s="286"/>
      <c r="F70" s="363"/>
      <c r="G70" s="287"/>
      <c r="H70" s="287"/>
      <c r="I70" s="287"/>
      <c r="J70" s="287"/>
      <c r="K70" s="287"/>
      <c r="L70" s="287"/>
      <c r="M70" s="287"/>
      <c r="N70" s="287"/>
      <c r="O70" s="287"/>
      <c r="P70" s="287"/>
      <c r="Q70" s="287"/>
      <c r="R70" s="287"/>
      <c r="S70" s="287"/>
      <c r="T70" s="287"/>
    </row>
    <row r="71" spans="1:20" x14ac:dyDescent="0.25">
      <c r="A71" s="193" t="s">
        <v>569</v>
      </c>
      <c r="B71" s="298" t="s">
        <v>10</v>
      </c>
      <c r="C71" s="299" t="s">
        <v>600</v>
      </c>
      <c r="D71" s="370" t="s">
        <v>706</v>
      </c>
      <c r="E71" s="286"/>
      <c r="F71" s="363"/>
      <c r="G71" s="287"/>
      <c r="H71" s="287"/>
      <c r="I71" s="287"/>
      <c r="J71" s="287"/>
      <c r="K71" s="287"/>
      <c r="L71" s="287"/>
      <c r="M71" s="287"/>
      <c r="N71" s="287"/>
      <c r="O71" s="287"/>
      <c r="P71" s="287"/>
      <c r="Q71" s="287"/>
      <c r="R71" s="287"/>
      <c r="S71" s="287"/>
      <c r="T71" s="287"/>
    </row>
    <row r="72" spans="1:20" x14ac:dyDescent="0.25">
      <c r="A72" s="193" t="s">
        <v>570</v>
      </c>
      <c r="B72" s="298" t="s">
        <v>10</v>
      </c>
      <c r="C72" s="299" t="s">
        <v>586</v>
      </c>
      <c r="D72" s="370" t="s">
        <v>706</v>
      </c>
      <c r="E72" s="286"/>
      <c r="F72" s="363"/>
      <c r="G72" s="287"/>
      <c r="H72" s="287"/>
      <c r="I72" s="287"/>
      <c r="J72" s="287"/>
      <c r="K72" s="287"/>
      <c r="L72" s="287"/>
      <c r="M72" s="287"/>
      <c r="N72" s="287"/>
      <c r="O72" s="287"/>
      <c r="P72" s="287"/>
      <c r="Q72" s="287"/>
      <c r="R72" s="287"/>
      <c r="S72" s="287"/>
      <c r="T72" s="287"/>
    </row>
    <row r="73" spans="1:20" x14ac:dyDescent="0.25">
      <c r="A73" s="193" t="s">
        <v>614</v>
      </c>
      <c r="B73" s="298" t="s">
        <v>10</v>
      </c>
      <c r="C73" s="299" t="s">
        <v>291</v>
      </c>
      <c r="D73" s="370" t="s">
        <v>706</v>
      </c>
      <c r="E73" s="286"/>
      <c r="F73" s="363"/>
      <c r="G73" s="287"/>
      <c r="H73" s="287"/>
      <c r="I73" s="287"/>
      <c r="J73" s="287"/>
      <c r="K73" s="287"/>
      <c r="L73" s="287"/>
      <c r="M73" s="287"/>
      <c r="N73" s="287"/>
      <c r="O73" s="287"/>
      <c r="P73" s="287"/>
      <c r="Q73" s="287"/>
      <c r="R73" s="287"/>
      <c r="S73" s="287"/>
      <c r="T73" s="287"/>
    </row>
    <row r="74" spans="1:20" x14ac:dyDescent="0.25">
      <c r="A74" s="193" t="s">
        <v>571</v>
      </c>
      <c r="B74" s="298" t="s">
        <v>10</v>
      </c>
      <c r="C74" s="299" t="s">
        <v>292</v>
      </c>
      <c r="D74" s="370" t="s">
        <v>706</v>
      </c>
      <c r="E74" s="286"/>
      <c r="F74" s="363"/>
      <c r="G74" s="287"/>
      <c r="H74" s="287"/>
      <c r="I74" s="287"/>
      <c r="J74" s="287"/>
      <c r="K74" s="287"/>
      <c r="L74" s="287"/>
      <c r="M74" s="287"/>
      <c r="N74" s="287"/>
      <c r="O74" s="287"/>
      <c r="P74" s="287"/>
      <c r="Q74" s="287"/>
      <c r="R74" s="287"/>
      <c r="S74" s="287"/>
      <c r="T74" s="287"/>
    </row>
    <row r="75" spans="1:20" x14ac:dyDescent="0.25">
      <c r="A75" s="193" t="s">
        <v>572</v>
      </c>
      <c r="B75" s="298" t="s">
        <v>10</v>
      </c>
      <c r="C75" s="299" t="s">
        <v>293</v>
      </c>
      <c r="D75" s="370" t="s">
        <v>706</v>
      </c>
      <c r="E75" s="286"/>
      <c r="F75" s="363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</row>
    <row r="76" spans="1:20" x14ac:dyDescent="0.25">
      <c r="A76" s="193" t="s">
        <v>573</v>
      </c>
      <c r="B76" s="298" t="s">
        <v>10</v>
      </c>
      <c r="C76" s="299" t="s">
        <v>301</v>
      </c>
      <c r="D76" s="370" t="s">
        <v>706</v>
      </c>
      <c r="E76" s="286"/>
      <c r="F76" s="363"/>
      <c r="G76" s="287"/>
      <c r="H76" s="287"/>
      <c r="I76" s="287"/>
      <c r="J76" s="287"/>
      <c r="K76" s="287"/>
      <c r="L76" s="287"/>
      <c r="M76" s="287"/>
      <c r="N76" s="287"/>
      <c r="O76" s="287"/>
      <c r="P76" s="287"/>
      <c r="Q76" s="287"/>
      <c r="R76" s="287"/>
      <c r="S76" s="287"/>
      <c r="T76" s="287"/>
    </row>
    <row r="77" spans="1:20" x14ac:dyDescent="0.25">
      <c r="A77" s="193" t="s">
        <v>631</v>
      </c>
      <c r="B77" s="298" t="s">
        <v>10</v>
      </c>
      <c r="C77" s="299" t="s">
        <v>294</v>
      </c>
      <c r="D77" s="370" t="s">
        <v>706</v>
      </c>
      <c r="E77" s="286"/>
      <c r="F77" s="363"/>
      <c r="G77" s="287"/>
      <c r="H77" s="287"/>
      <c r="I77" s="287"/>
      <c r="J77" s="287"/>
      <c r="K77" s="287"/>
      <c r="L77" s="287"/>
      <c r="M77" s="287"/>
      <c r="N77" s="287"/>
      <c r="O77" s="287"/>
      <c r="P77" s="287"/>
      <c r="Q77" s="287"/>
      <c r="R77" s="287"/>
      <c r="S77" s="287"/>
      <c r="T77" s="287"/>
    </row>
    <row r="78" spans="1:20" x14ac:dyDescent="0.25">
      <c r="A78" s="193" t="s">
        <v>574</v>
      </c>
      <c r="B78" s="318" t="s">
        <v>10</v>
      </c>
      <c r="C78" s="297" t="s">
        <v>551</v>
      </c>
      <c r="D78" s="370" t="s">
        <v>706</v>
      </c>
      <c r="E78" s="286"/>
      <c r="F78" s="363"/>
      <c r="G78" s="287"/>
      <c r="H78" s="287"/>
      <c r="I78" s="287"/>
      <c r="J78" s="287"/>
      <c r="K78" s="287"/>
      <c r="L78" s="287"/>
      <c r="M78" s="287"/>
      <c r="N78" s="287"/>
      <c r="O78" s="287"/>
      <c r="P78" s="287"/>
      <c r="Q78" s="287"/>
      <c r="R78" s="287"/>
      <c r="S78" s="287"/>
      <c r="T78" s="287"/>
    </row>
    <row r="79" spans="1:20" x14ac:dyDescent="0.25">
      <c r="A79" s="193" t="s">
        <v>575</v>
      </c>
      <c r="B79" s="318" t="s">
        <v>10</v>
      </c>
      <c r="C79" s="297" t="s">
        <v>45</v>
      </c>
      <c r="D79" s="370" t="s">
        <v>706</v>
      </c>
      <c r="E79" s="286"/>
      <c r="F79" s="363"/>
      <c r="G79" s="287"/>
      <c r="H79" s="287"/>
      <c r="I79" s="287"/>
      <c r="J79" s="287"/>
      <c r="K79" s="287"/>
      <c r="L79" s="287"/>
      <c r="M79" s="287"/>
      <c r="N79" s="287"/>
      <c r="O79" s="287"/>
      <c r="P79" s="287"/>
      <c r="Q79" s="287"/>
      <c r="R79" s="287"/>
      <c r="S79" s="287"/>
      <c r="T79" s="287"/>
    </row>
    <row r="80" spans="1:20" ht="16.2" thickBot="1" x14ac:dyDescent="0.3">
      <c r="A80" s="182"/>
      <c r="B80" s="52"/>
      <c r="C80" s="180"/>
      <c r="L80" s="277"/>
      <c r="M80" s="277"/>
      <c r="N80" s="277"/>
      <c r="O80" s="277"/>
      <c r="P80" s="277"/>
      <c r="Q80" s="277"/>
      <c r="R80" s="277"/>
      <c r="S80" s="277"/>
      <c r="T80" s="277"/>
    </row>
    <row r="81" spans="1:20" ht="16.2" thickBot="1" x14ac:dyDescent="0.3">
      <c r="A81" s="304"/>
      <c r="B81" s="305" t="s">
        <v>25</v>
      </c>
      <c r="C81" s="306" t="s">
        <v>87</v>
      </c>
      <c r="D81" s="307"/>
      <c r="E81" s="307"/>
      <c r="F81" s="307"/>
      <c r="G81" s="307"/>
      <c r="H81" s="307"/>
      <c r="I81" s="307"/>
      <c r="J81" s="307"/>
      <c r="K81" s="307"/>
      <c r="L81" s="307"/>
      <c r="M81" s="307"/>
      <c r="N81" s="307"/>
      <c r="O81" s="307"/>
      <c r="P81" s="307"/>
      <c r="Q81" s="307"/>
      <c r="R81" s="307"/>
      <c r="S81" s="307"/>
      <c r="T81" s="307"/>
    </row>
    <row r="82" spans="1:20" x14ac:dyDescent="0.25">
      <c r="A82" s="182"/>
      <c r="B82" s="52"/>
      <c r="C82" s="180"/>
      <c r="L82" s="277"/>
      <c r="M82" s="277"/>
      <c r="N82" s="277"/>
      <c r="O82" s="277"/>
      <c r="P82" s="277"/>
      <c r="Q82" s="277"/>
      <c r="R82" s="277"/>
      <c r="S82" s="277"/>
      <c r="T82" s="277"/>
    </row>
    <row r="83" spans="1:20" x14ac:dyDescent="0.25">
      <c r="A83" s="182"/>
      <c r="B83" s="83"/>
      <c r="C83" s="295" t="s">
        <v>653</v>
      </c>
      <c r="L83" s="277"/>
      <c r="M83" s="277"/>
      <c r="N83" s="277"/>
      <c r="O83" s="277"/>
      <c r="P83" s="277"/>
      <c r="Q83" s="277"/>
      <c r="R83" s="277"/>
      <c r="S83" s="277"/>
      <c r="T83" s="277"/>
    </row>
    <row r="84" spans="1:20" ht="69" x14ac:dyDescent="0.25">
      <c r="A84" s="193" t="s">
        <v>242</v>
      </c>
      <c r="B84" s="301" t="s">
        <v>10</v>
      </c>
      <c r="C84" s="300" t="s">
        <v>647</v>
      </c>
      <c r="D84" s="286" t="s">
        <v>680</v>
      </c>
      <c r="E84" s="286" t="s">
        <v>681</v>
      </c>
      <c r="F84" s="363" t="s">
        <v>691</v>
      </c>
      <c r="G84" s="287" t="s">
        <v>702</v>
      </c>
      <c r="H84" s="287">
        <v>1</v>
      </c>
      <c r="I84" s="287" t="s">
        <v>698</v>
      </c>
      <c r="J84" s="287" t="s">
        <v>693</v>
      </c>
      <c r="K84" s="287" t="s">
        <v>694</v>
      </c>
      <c r="L84" s="287" t="s">
        <v>695</v>
      </c>
      <c r="M84" s="287" t="s">
        <v>684</v>
      </c>
      <c r="N84" s="287" t="s">
        <v>681</v>
      </c>
      <c r="O84" s="287" t="s">
        <v>696</v>
      </c>
      <c r="P84" s="287" t="s">
        <v>697</v>
      </c>
      <c r="Q84" s="287" t="s">
        <v>698</v>
      </c>
      <c r="R84" s="287" t="s">
        <v>685</v>
      </c>
      <c r="S84" s="287" t="s">
        <v>699</v>
      </c>
      <c r="T84" s="287" t="s">
        <v>695</v>
      </c>
    </row>
    <row r="85" spans="1:20" x14ac:dyDescent="0.25">
      <c r="A85" s="193" t="s">
        <v>132</v>
      </c>
      <c r="B85" s="296" t="s">
        <v>10</v>
      </c>
      <c r="C85" s="299" t="s">
        <v>49</v>
      </c>
      <c r="D85" s="370" t="s">
        <v>706</v>
      </c>
      <c r="E85" s="286"/>
      <c r="F85" s="363"/>
      <c r="G85" s="287"/>
      <c r="H85" s="287"/>
      <c r="I85" s="287"/>
      <c r="J85" s="287"/>
      <c r="K85" s="287"/>
      <c r="L85" s="287"/>
      <c r="M85" s="287"/>
      <c r="N85" s="287"/>
      <c r="O85" s="287"/>
      <c r="P85" s="287"/>
      <c r="Q85" s="287"/>
      <c r="R85" s="287"/>
      <c r="S85" s="287"/>
      <c r="T85" s="287"/>
    </row>
    <row r="86" spans="1:20" x14ac:dyDescent="0.25">
      <c r="A86" s="284"/>
      <c r="B86" s="57" t="s">
        <v>27</v>
      </c>
      <c r="C86" s="274"/>
      <c r="L86" s="277"/>
      <c r="M86" s="277"/>
      <c r="N86" s="277"/>
      <c r="O86" s="277"/>
      <c r="P86" s="277"/>
      <c r="Q86" s="277"/>
      <c r="R86" s="277"/>
      <c r="S86" s="277"/>
      <c r="T86" s="277"/>
    </row>
    <row r="87" spans="1:20" ht="69" x14ac:dyDescent="0.25">
      <c r="A87" s="193" t="s">
        <v>243</v>
      </c>
      <c r="B87" s="301" t="s">
        <v>89</v>
      </c>
      <c r="C87" s="300" t="s">
        <v>88</v>
      </c>
      <c r="D87" s="286" t="s">
        <v>680</v>
      </c>
      <c r="E87" s="286" t="s">
        <v>681</v>
      </c>
      <c r="F87" s="363" t="s">
        <v>700</v>
      </c>
      <c r="G87" s="287" t="s">
        <v>701</v>
      </c>
      <c r="H87" s="287">
        <v>1</v>
      </c>
      <c r="I87" s="287" t="s">
        <v>682</v>
      </c>
      <c r="J87" s="287"/>
      <c r="K87" s="287" t="s">
        <v>683</v>
      </c>
      <c r="L87" s="287"/>
      <c r="M87" s="287" t="s">
        <v>684</v>
      </c>
      <c r="N87" s="287" t="s">
        <v>681</v>
      </c>
      <c r="O87" s="287" t="s">
        <v>705</v>
      </c>
      <c r="P87" s="287" t="s">
        <v>704</v>
      </c>
      <c r="Q87" s="287" t="s">
        <v>682</v>
      </c>
      <c r="R87" s="287"/>
      <c r="S87" s="287" t="s">
        <v>683</v>
      </c>
      <c r="T87" s="287"/>
    </row>
  </sheetData>
  <mergeCells count="28">
    <mergeCell ref="S4:T4"/>
    <mergeCell ref="D4:H4"/>
    <mergeCell ref="I4:J4"/>
    <mergeCell ref="K4:L4"/>
    <mergeCell ref="M4:P4"/>
    <mergeCell ref="Q4:R4"/>
    <mergeCell ref="C1:F1"/>
    <mergeCell ref="D2:L2"/>
    <mergeCell ref="M2:T2"/>
    <mergeCell ref="A3:C3"/>
    <mergeCell ref="D3:J3"/>
    <mergeCell ref="K3:L3"/>
    <mergeCell ref="M3:R3"/>
    <mergeCell ref="S3:T3"/>
    <mergeCell ref="G1:H1"/>
    <mergeCell ref="D38:L38"/>
    <mergeCell ref="M38:T38"/>
    <mergeCell ref="A39:C39"/>
    <mergeCell ref="D39:J39"/>
    <mergeCell ref="K39:L39"/>
    <mergeCell ref="M39:R39"/>
    <mergeCell ref="S39:T39"/>
    <mergeCell ref="S40:T40"/>
    <mergeCell ref="D40:H40"/>
    <mergeCell ref="I40:J40"/>
    <mergeCell ref="K40:L40"/>
    <mergeCell ref="M40:P40"/>
    <mergeCell ref="Q40:R40"/>
  </mergeCells>
  <conditionalFormatting sqref="D47:F47 D37:F37">
    <cfRule type="expression" dxfId="279" priority="121">
      <formula>#REF!="DU et autres"</formula>
    </cfRule>
    <cfRule type="expression" dxfId="278" priority="122">
      <formula>#REF!="AGREG"</formula>
    </cfRule>
    <cfRule type="expression" dxfId="277" priority="123">
      <formula>#REF!="Master"</formula>
    </cfRule>
    <cfRule type="expression" dxfId="276" priority="124">
      <formula>#REF!="Licence"</formula>
    </cfRule>
    <cfRule type="expression" dxfId="275" priority="125">
      <formula>#REF!="Licence pro"</formula>
    </cfRule>
  </conditionalFormatting>
  <conditionalFormatting sqref="C7 C25 C33 C43 C48 C81">
    <cfRule type="expression" dxfId="274" priority="106">
      <formula>#REF!="DU et autres"</formula>
    </cfRule>
    <cfRule type="expression" dxfId="273" priority="107">
      <formula>#REF!="AGREG"</formula>
    </cfRule>
    <cfRule type="expression" dxfId="272" priority="108">
      <formula>#REF!="Master"</formula>
    </cfRule>
    <cfRule type="expression" dxfId="271" priority="109">
      <formula>#REF!="Licence"</formula>
    </cfRule>
    <cfRule type="expression" dxfId="270" priority="110">
      <formula>#REF!="Licence pro"</formula>
    </cfRule>
  </conditionalFormatting>
  <conditionalFormatting sqref="A81">
    <cfRule type="expression" dxfId="269" priority="76">
      <formula>#REF!="DU et autres"</formula>
    </cfRule>
    <cfRule type="expression" dxfId="268" priority="77">
      <formula>#REF!="AGREG"</formula>
    </cfRule>
    <cfRule type="expression" dxfId="267" priority="78">
      <formula>#REF!="Master"</formula>
    </cfRule>
    <cfRule type="expression" dxfId="266" priority="79">
      <formula>#REF!="Licence"</formula>
    </cfRule>
    <cfRule type="expression" dxfId="265" priority="80">
      <formula>#REF!="Licence pro"</formula>
    </cfRule>
  </conditionalFormatting>
  <conditionalFormatting sqref="B81">
    <cfRule type="expression" dxfId="264" priority="66">
      <formula>#REF!="DU et autres"</formula>
    </cfRule>
    <cfRule type="expression" dxfId="263" priority="67">
      <formula>#REF!="AGREG"</formula>
    </cfRule>
    <cfRule type="expression" dxfId="262" priority="68">
      <formula>#REF!="Master"</formula>
    </cfRule>
    <cfRule type="expression" dxfId="261" priority="69">
      <formula>#REF!="Licence"</formula>
    </cfRule>
    <cfRule type="expression" dxfId="260" priority="70">
      <formula>#REF!="Licence pro"</formula>
    </cfRule>
  </conditionalFormatting>
  <conditionalFormatting sqref="A48">
    <cfRule type="expression" dxfId="259" priority="61">
      <formula>#REF!="DU et autres"</formula>
    </cfRule>
    <cfRule type="expression" dxfId="258" priority="62">
      <formula>#REF!="AGREG"</formula>
    </cfRule>
    <cfRule type="expression" dxfId="257" priority="63">
      <formula>#REF!="Master"</formula>
    </cfRule>
    <cfRule type="expression" dxfId="256" priority="64">
      <formula>#REF!="Licence"</formula>
    </cfRule>
    <cfRule type="expression" dxfId="255" priority="65">
      <formula>#REF!="Licence pro"</formula>
    </cfRule>
  </conditionalFormatting>
  <conditionalFormatting sqref="B48">
    <cfRule type="expression" dxfId="254" priority="56">
      <formula>#REF!="DU et autres"</formula>
    </cfRule>
    <cfRule type="expression" dxfId="253" priority="57">
      <formula>#REF!="AGREG"</formula>
    </cfRule>
    <cfRule type="expression" dxfId="252" priority="58">
      <formula>#REF!="Master"</formula>
    </cfRule>
    <cfRule type="expression" dxfId="251" priority="59">
      <formula>#REF!="Licence"</formula>
    </cfRule>
    <cfRule type="expression" dxfId="250" priority="60">
      <formula>#REF!="Licence pro"</formula>
    </cfRule>
  </conditionalFormatting>
  <conditionalFormatting sqref="A43">
    <cfRule type="expression" dxfId="249" priority="51">
      <formula>#REF!="DU et autres"</formula>
    </cfRule>
    <cfRule type="expression" dxfId="248" priority="52">
      <formula>#REF!="AGREG"</formula>
    </cfRule>
    <cfRule type="expression" dxfId="247" priority="53">
      <formula>#REF!="Master"</formula>
    </cfRule>
    <cfRule type="expression" dxfId="246" priority="54">
      <formula>#REF!="Licence"</formula>
    </cfRule>
    <cfRule type="expression" dxfId="245" priority="55">
      <formula>#REF!="Licence pro"</formula>
    </cfRule>
  </conditionalFormatting>
  <conditionalFormatting sqref="B43">
    <cfRule type="expression" dxfId="244" priority="46">
      <formula>#REF!="DU et autres"</formula>
    </cfRule>
    <cfRule type="expression" dxfId="243" priority="47">
      <formula>#REF!="AGREG"</formula>
    </cfRule>
    <cfRule type="expression" dxfId="242" priority="48">
      <formula>#REF!="Master"</formula>
    </cfRule>
    <cfRule type="expression" dxfId="241" priority="49">
      <formula>#REF!="Licence"</formula>
    </cfRule>
    <cfRule type="expression" dxfId="240" priority="50">
      <formula>#REF!="Licence pro"</formula>
    </cfRule>
  </conditionalFormatting>
  <conditionalFormatting sqref="A33">
    <cfRule type="expression" dxfId="239" priority="41">
      <formula>#REF!="DU et autres"</formula>
    </cfRule>
    <cfRule type="expression" dxfId="238" priority="42">
      <formula>#REF!="AGREG"</formula>
    </cfRule>
    <cfRule type="expression" dxfId="237" priority="43">
      <formula>#REF!="Master"</formula>
    </cfRule>
    <cfRule type="expression" dxfId="236" priority="44">
      <formula>#REF!="Licence"</formula>
    </cfRule>
    <cfRule type="expression" dxfId="235" priority="45">
      <formula>#REF!="Licence pro"</formula>
    </cfRule>
  </conditionalFormatting>
  <conditionalFormatting sqref="B33">
    <cfRule type="expression" dxfId="234" priority="36">
      <formula>#REF!="DU et autres"</formula>
    </cfRule>
    <cfRule type="expression" dxfId="233" priority="37">
      <formula>#REF!="AGREG"</formula>
    </cfRule>
    <cfRule type="expression" dxfId="232" priority="38">
      <formula>#REF!="Master"</formula>
    </cfRule>
    <cfRule type="expression" dxfId="231" priority="39">
      <formula>#REF!="Licence"</formula>
    </cfRule>
    <cfRule type="expression" dxfId="230" priority="40">
      <formula>#REF!="Licence pro"</formula>
    </cfRule>
  </conditionalFormatting>
  <conditionalFormatting sqref="A25">
    <cfRule type="expression" dxfId="229" priority="31">
      <formula>#REF!="DU et autres"</formula>
    </cfRule>
    <cfRule type="expression" dxfId="228" priority="32">
      <formula>#REF!="AGREG"</formula>
    </cfRule>
    <cfRule type="expression" dxfId="227" priority="33">
      <formula>#REF!="Master"</formula>
    </cfRule>
    <cfRule type="expression" dxfId="226" priority="34">
      <formula>#REF!="Licence"</formula>
    </cfRule>
    <cfRule type="expression" dxfId="225" priority="35">
      <formula>#REF!="Licence pro"</formula>
    </cfRule>
  </conditionalFormatting>
  <conditionalFormatting sqref="B25">
    <cfRule type="expression" dxfId="224" priority="26">
      <formula>#REF!="DU et autres"</formula>
    </cfRule>
    <cfRule type="expression" dxfId="223" priority="27">
      <formula>#REF!="AGREG"</formula>
    </cfRule>
    <cfRule type="expression" dxfId="222" priority="28">
      <formula>#REF!="Master"</formula>
    </cfRule>
    <cfRule type="expression" dxfId="221" priority="29">
      <formula>#REF!="Licence"</formula>
    </cfRule>
    <cfRule type="expression" dxfId="220" priority="30">
      <formula>#REF!="Licence pro"</formula>
    </cfRule>
  </conditionalFormatting>
  <conditionalFormatting sqref="A7">
    <cfRule type="expression" dxfId="219" priority="21">
      <formula>#REF!="DU et autres"</formula>
    </cfRule>
    <cfRule type="expression" dxfId="218" priority="22">
      <formula>#REF!="AGREG"</formula>
    </cfRule>
    <cfRule type="expression" dxfId="217" priority="23">
      <formula>#REF!="Master"</formula>
    </cfRule>
    <cfRule type="expression" dxfId="216" priority="24">
      <formula>#REF!="Licence"</formula>
    </cfRule>
    <cfRule type="expression" dxfId="215" priority="25">
      <formula>#REF!="Licence pro"</formula>
    </cfRule>
  </conditionalFormatting>
  <conditionalFormatting sqref="B7">
    <cfRule type="expression" dxfId="214" priority="16">
      <formula>#REF!="DU et autres"</formula>
    </cfRule>
    <cfRule type="expression" dxfId="213" priority="17">
      <formula>#REF!="AGREG"</formula>
    </cfRule>
    <cfRule type="expression" dxfId="212" priority="18">
      <formula>#REF!="Master"</formula>
    </cfRule>
    <cfRule type="expression" dxfId="211" priority="19">
      <formula>#REF!="Licence"</formula>
    </cfRule>
    <cfRule type="expression" dxfId="210" priority="20">
      <formula>#REF!="Licence pro"</formula>
    </cfRule>
  </conditionalFormatting>
  <conditionalFormatting sqref="A3">
    <cfRule type="expression" dxfId="209" priority="6">
      <formula>#REF!="DU et autres"</formula>
    </cfRule>
    <cfRule type="expression" dxfId="208" priority="7">
      <formula>#REF!="AGREG"</formula>
    </cfRule>
    <cfRule type="expression" dxfId="207" priority="8">
      <formula>#REF!="Master"</formula>
    </cfRule>
    <cfRule type="expression" dxfId="206" priority="9">
      <formula>#REF!="Licence"</formula>
    </cfRule>
    <cfRule type="expression" dxfId="205" priority="10">
      <formula>#REF!="Licence pro"</formula>
    </cfRule>
  </conditionalFormatting>
  <conditionalFormatting sqref="A39">
    <cfRule type="expression" dxfId="204" priority="1">
      <formula>#REF!="DU et autres"</formula>
    </cfRule>
    <cfRule type="expression" dxfId="203" priority="2">
      <formula>#REF!="AGREG"</formula>
    </cfRule>
    <cfRule type="expression" dxfId="202" priority="3">
      <formula>#REF!="Master"</formula>
    </cfRule>
    <cfRule type="expression" dxfId="201" priority="4">
      <formula>#REF!="Licence"</formula>
    </cfRule>
    <cfRule type="expression" dxfId="200" priority="5">
      <formula>#REF!="Licence pro"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53"/>
  <sheetViews>
    <sheetView view="pageBreakPreview" zoomScale="60" zoomScaleNormal="91" workbookViewId="0">
      <selection activeCell="B33" sqref="B33:D44"/>
    </sheetView>
  </sheetViews>
  <sheetFormatPr baseColWidth="10" defaultColWidth="11.44140625" defaultRowHeight="15.6" outlineLevelRow="1" outlineLevelCol="1" x14ac:dyDescent="0.25"/>
  <cols>
    <col min="1" max="1" width="20.6640625" style="10" customWidth="1"/>
    <col min="2" max="2" width="20.6640625" style="10" customWidth="1" outlineLevel="1"/>
    <col min="3" max="3" width="10.6640625" style="12" customWidth="1"/>
    <col min="4" max="4" width="80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44140625" style="12" hidden="1" customWidth="1"/>
    <col min="12" max="12" width="11.6640625" style="12" hidden="1" customWidth="1"/>
    <col min="13" max="13" width="9.44140625" style="12" hidden="1" customWidth="1"/>
    <col min="14" max="15" width="10.6640625" style="12" customWidth="1"/>
    <col min="16" max="16" width="21.77734375" style="224" customWidth="1"/>
    <col min="17" max="17" width="11.44140625" style="12"/>
    <col min="18" max="18" width="15.44140625" style="12" bestFit="1" customWidth="1"/>
    <col min="19" max="16384" width="11.44140625" style="12"/>
  </cols>
  <sheetData>
    <row r="1" spans="1:18" s="4" customFormat="1" ht="45" customHeight="1" thickBot="1" x14ac:dyDescent="0.35">
      <c r="A1" s="148"/>
      <c r="B1" s="147" t="s">
        <v>109</v>
      </c>
      <c r="C1" s="1"/>
      <c r="D1" s="332" t="s">
        <v>91</v>
      </c>
      <c r="E1" s="64"/>
      <c r="F1" s="3"/>
      <c r="G1" s="1"/>
      <c r="H1" s="329" t="s">
        <v>0</v>
      </c>
      <c r="I1" s="330"/>
      <c r="J1" s="330"/>
      <c r="K1" s="330"/>
      <c r="L1" s="330"/>
      <c r="M1" s="330"/>
      <c r="N1" s="330"/>
      <c r="O1" s="331"/>
      <c r="P1" s="216"/>
    </row>
    <row r="2" spans="1:18" s="4" customFormat="1" ht="45" customHeight="1" thickBot="1" x14ac:dyDescent="0.35">
      <c r="A2" s="149"/>
      <c r="B2" s="66" t="s">
        <v>108</v>
      </c>
      <c r="C2" s="5"/>
      <c r="D2" s="333"/>
      <c r="E2" s="65"/>
      <c r="F2" s="6"/>
      <c r="G2" s="5"/>
      <c r="H2" s="323" t="s">
        <v>526</v>
      </c>
      <c r="I2" s="324"/>
      <c r="J2" s="324"/>
      <c r="K2" s="324"/>
      <c r="L2" s="324"/>
      <c r="M2" s="324"/>
      <c r="N2" s="324"/>
      <c r="O2" s="325"/>
      <c r="P2" s="217"/>
    </row>
    <row r="3" spans="1:18" s="4" customFormat="1" ht="45" customHeight="1" outlineLevel="1" thickBot="1" x14ac:dyDescent="0.3">
      <c r="A3" s="149" t="s">
        <v>352</v>
      </c>
      <c r="B3" s="63"/>
      <c r="C3" s="2"/>
      <c r="D3" s="247" t="s">
        <v>576</v>
      </c>
      <c r="E3" s="20"/>
      <c r="F3" s="7"/>
      <c r="G3" s="2"/>
      <c r="H3" s="326" t="s">
        <v>527</v>
      </c>
      <c r="I3" s="327"/>
      <c r="J3" s="327"/>
      <c r="K3" s="327"/>
      <c r="L3" s="327"/>
      <c r="M3" s="327"/>
      <c r="N3" s="327"/>
      <c r="O3" s="328"/>
      <c r="P3" s="218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8" t="s">
        <v>520</v>
      </c>
    </row>
    <row r="5" spans="1:18" s="4" customFormat="1" ht="34.950000000000003" customHeight="1" thickBot="1" x14ac:dyDescent="0.3">
      <c r="A5" s="62" t="s">
        <v>250</v>
      </c>
      <c r="B5" s="99"/>
      <c r="C5" s="100"/>
      <c r="D5" s="101" t="s">
        <v>6</v>
      </c>
      <c r="E5" s="99"/>
      <c r="F5" s="99"/>
      <c r="G5" s="99"/>
      <c r="H5" s="99"/>
      <c r="I5" s="102"/>
      <c r="J5" s="99"/>
      <c r="K5" s="99"/>
      <c r="L5" s="99"/>
      <c r="M5" s="99"/>
      <c r="N5" s="103"/>
      <c r="O5" s="104">
        <v>60</v>
      </c>
      <c r="P5" s="218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19"/>
    </row>
    <row r="7" spans="1:18" s="10" customFormat="1" ht="25.05" customHeight="1" thickBot="1" x14ac:dyDescent="0.3">
      <c r="A7" s="150" t="s">
        <v>251</v>
      </c>
      <c r="B7" s="262" t="s">
        <v>252</v>
      </c>
      <c r="C7" s="263" t="s">
        <v>23</v>
      </c>
      <c r="D7" s="264" t="s">
        <v>33</v>
      </c>
      <c r="E7" s="265"/>
      <c r="F7" s="262"/>
      <c r="G7" s="262"/>
      <c r="H7" s="262"/>
      <c r="I7" s="263"/>
      <c r="J7" s="263"/>
      <c r="K7" s="263"/>
      <c r="L7" s="263">
        <f>SUM(L9:L21)</f>
        <v>0</v>
      </c>
      <c r="M7" s="263">
        <f>SUM(M9:M21)</f>
        <v>0</v>
      </c>
      <c r="N7" s="263"/>
      <c r="O7" s="266"/>
      <c r="P7" s="53"/>
    </row>
    <row r="8" spans="1:18" s="10" customFormat="1" ht="25.05" customHeight="1" thickBot="1" x14ac:dyDescent="0.3">
      <c r="A8" s="150" t="s">
        <v>253</v>
      </c>
      <c r="B8" s="85" t="s">
        <v>254</v>
      </c>
      <c r="C8" s="86" t="s">
        <v>24</v>
      </c>
      <c r="D8" s="87" t="s">
        <v>22</v>
      </c>
      <c r="E8" s="88"/>
      <c r="F8" s="85"/>
      <c r="G8" s="85"/>
      <c r="H8" s="85"/>
      <c r="I8" s="86"/>
      <c r="J8" s="86"/>
      <c r="K8" s="86"/>
      <c r="L8" s="86">
        <f>SUM(L10:L21)</f>
        <v>0</v>
      </c>
      <c r="M8" s="86">
        <f>SUM(M10:M21)</f>
        <v>0</v>
      </c>
      <c r="N8" s="86"/>
      <c r="O8" s="89">
        <f>SUM(O10:O21)</f>
        <v>30</v>
      </c>
      <c r="P8" s="53"/>
    </row>
    <row r="9" spans="1:18" ht="12" customHeight="1" thickBot="1" x14ac:dyDescent="0.3">
      <c r="A9" s="151"/>
      <c r="B9" s="72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20"/>
      <c r="Q9" s="10"/>
      <c r="R9" s="10"/>
    </row>
    <row r="10" spans="1:18" s="10" customFormat="1" ht="18" customHeight="1" thickBot="1" x14ac:dyDescent="0.3">
      <c r="A10" s="151" t="s">
        <v>255</v>
      </c>
      <c r="B10" s="86" t="s">
        <v>256</v>
      </c>
      <c r="C10" s="86" t="s">
        <v>25</v>
      </c>
      <c r="D10" s="90" t="s">
        <v>92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12</v>
      </c>
      <c r="P10" s="220"/>
      <c r="Q10" s="12"/>
      <c r="R10" s="32"/>
    </row>
    <row r="11" spans="1:18" x14ac:dyDescent="0.25">
      <c r="A11" s="151"/>
      <c r="B11" s="73"/>
      <c r="C11" s="13"/>
      <c r="D11" s="33"/>
      <c r="E11" s="33"/>
      <c r="F11" s="13"/>
      <c r="G11" s="13"/>
      <c r="H11" s="13"/>
      <c r="I11" s="13"/>
      <c r="J11" s="13"/>
      <c r="K11" s="13"/>
      <c r="L11" s="13"/>
      <c r="M11" s="13"/>
      <c r="N11" s="13"/>
      <c r="O11" s="34"/>
      <c r="P11" s="220"/>
    </row>
    <row r="12" spans="1:18" x14ac:dyDescent="0.25">
      <c r="A12" s="151"/>
      <c r="B12" s="57" t="s">
        <v>275</v>
      </c>
      <c r="C12" s="36" t="s">
        <v>17</v>
      </c>
      <c r="D12" s="140" t="s">
        <v>93</v>
      </c>
      <c r="E12" s="38"/>
      <c r="F12" s="143" t="s">
        <v>9</v>
      </c>
      <c r="G12" s="143">
        <v>21</v>
      </c>
      <c r="H12" s="144">
        <v>21</v>
      </c>
      <c r="I12" s="41"/>
      <c r="J12" s="36"/>
      <c r="K12" s="42"/>
      <c r="L12" s="43"/>
      <c r="M12" s="41"/>
      <c r="N12" s="44">
        <v>1</v>
      </c>
      <c r="O12" s="45"/>
      <c r="P12" s="220"/>
    </row>
    <row r="13" spans="1:18" x14ac:dyDescent="0.25">
      <c r="A13" s="151"/>
      <c r="B13" s="57" t="s">
        <v>276</v>
      </c>
      <c r="C13" s="193" t="s">
        <v>283</v>
      </c>
      <c r="D13" s="140" t="s">
        <v>94</v>
      </c>
      <c r="E13" s="38"/>
      <c r="F13" s="143" t="s">
        <v>10</v>
      </c>
      <c r="G13" s="143">
        <v>12</v>
      </c>
      <c r="H13" s="144">
        <v>12</v>
      </c>
      <c r="I13" s="41"/>
      <c r="J13" s="36"/>
      <c r="K13" s="42"/>
      <c r="L13" s="43"/>
      <c r="M13" s="41"/>
      <c r="N13" s="44">
        <v>1</v>
      </c>
      <c r="O13" s="55"/>
      <c r="P13" s="220"/>
    </row>
    <row r="14" spans="1:18" x14ac:dyDescent="0.25">
      <c r="A14" s="151"/>
      <c r="B14" s="57" t="s">
        <v>277</v>
      </c>
      <c r="C14" s="36" t="s">
        <v>17</v>
      </c>
      <c r="D14" s="140" t="s">
        <v>95</v>
      </c>
      <c r="E14" s="38"/>
      <c r="F14" s="143" t="s">
        <v>100</v>
      </c>
      <c r="G14" s="143">
        <v>9</v>
      </c>
      <c r="H14" s="144">
        <v>9</v>
      </c>
      <c r="I14" s="41"/>
      <c r="J14" s="36"/>
      <c r="K14" s="42"/>
      <c r="L14" s="43"/>
      <c r="M14" s="41"/>
      <c r="N14" s="44">
        <v>1</v>
      </c>
      <c r="O14" s="55"/>
      <c r="P14" s="220"/>
    </row>
    <row r="15" spans="1:18" s="14" customFormat="1" ht="16.2" thickBot="1" x14ac:dyDescent="0.3">
      <c r="A15" s="151"/>
      <c r="B15" s="74"/>
      <c r="C15" s="15"/>
      <c r="D15" s="49"/>
      <c r="E15" s="49"/>
      <c r="F15" s="50"/>
      <c r="G15" s="50"/>
      <c r="H15" s="15"/>
      <c r="I15" s="15"/>
      <c r="J15" s="15"/>
      <c r="K15" s="15"/>
      <c r="L15" s="15"/>
      <c r="M15" s="51"/>
      <c r="N15" s="15"/>
      <c r="O15" s="16"/>
      <c r="P15" s="220"/>
    </row>
    <row r="16" spans="1:18" s="14" customFormat="1" ht="18" customHeight="1" thickBot="1" x14ac:dyDescent="0.3">
      <c r="A16" s="151" t="s">
        <v>257</v>
      </c>
      <c r="B16" s="86" t="s">
        <v>258</v>
      </c>
      <c r="C16" s="86" t="s">
        <v>25</v>
      </c>
      <c r="D16" s="90" t="s">
        <v>96</v>
      </c>
      <c r="E16" s="91"/>
      <c r="F16" s="93"/>
      <c r="G16" s="94"/>
      <c r="H16" s="95"/>
      <c r="I16" s="95"/>
      <c r="J16" s="95"/>
      <c r="K16" s="95"/>
      <c r="L16" s="95"/>
      <c r="M16" s="86"/>
      <c r="N16" s="95"/>
      <c r="O16" s="92">
        <v>18</v>
      </c>
      <c r="P16" s="220"/>
    </row>
    <row r="17" spans="1:16" s="14" customFormat="1" x14ac:dyDescent="0.25">
      <c r="A17" s="151"/>
      <c r="B17" s="57"/>
      <c r="C17" s="17"/>
      <c r="D17" s="11"/>
      <c r="E17" s="11"/>
      <c r="F17" s="52"/>
      <c r="G17" s="52"/>
      <c r="H17" s="17"/>
      <c r="I17" s="17"/>
      <c r="J17" s="17"/>
      <c r="K17" s="17"/>
      <c r="L17" s="17"/>
      <c r="M17" s="17"/>
      <c r="N17" s="17"/>
      <c r="O17" s="48"/>
      <c r="P17" s="220"/>
    </row>
    <row r="18" spans="1:16" s="14" customFormat="1" x14ac:dyDescent="0.25">
      <c r="A18" s="151"/>
      <c r="B18" s="57" t="s">
        <v>272</v>
      </c>
      <c r="C18" s="36" t="s">
        <v>17</v>
      </c>
      <c r="D18" s="140" t="s">
        <v>97</v>
      </c>
      <c r="E18" s="38"/>
      <c r="F18" s="141" t="s">
        <v>9</v>
      </c>
      <c r="G18" s="141">
        <v>21</v>
      </c>
      <c r="H18" s="142">
        <v>21</v>
      </c>
      <c r="I18" s="41"/>
      <c r="J18" s="36"/>
      <c r="K18" s="42"/>
      <c r="L18" s="43"/>
      <c r="M18" s="41"/>
      <c r="N18" s="44">
        <v>1</v>
      </c>
      <c r="O18" s="45"/>
      <c r="P18" s="220"/>
    </row>
    <row r="19" spans="1:16" s="14" customFormat="1" x14ac:dyDescent="0.25">
      <c r="A19" s="151"/>
      <c r="B19" s="57" t="s">
        <v>273</v>
      </c>
      <c r="C19" s="36" t="s">
        <v>17</v>
      </c>
      <c r="D19" s="140" t="s">
        <v>98</v>
      </c>
      <c r="E19" s="38"/>
      <c r="F19" s="141" t="s">
        <v>101</v>
      </c>
      <c r="G19" s="141">
        <v>21</v>
      </c>
      <c r="H19" s="142">
        <f t="shared" ref="H19" si="0">G19</f>
        <v>21</v>
      </c>
      <c r="I19" s="41"/>
      <c r="J19" s="36"/>
      <c r="K19" s="42"/>
      <c r="L19" s="43"/>
      <c r="M19" s="41"/>
      <c r="N19" s="44">
        <v>1</v>
      </c>
      <c r="O19" s="45"/>
      <c r="P19" s="220"/>
    </row>
    <row r="20" spans="1:16" s="14" customFormat="1" x14ac:dyDescent="0.25">
      <c r="A20" s="151"/>
      <c r="B20" s="57" t="s">
        <v>274</v>
      </c>
      <c r="C20" s="36" t="s">
        <v>17</v>
      </c>
      <c r="D20" s="140" t="s">
        <v>99</v>
      </c>
      <c r="E20" s="38"/>
      <c r="F20" s="141" t="s">
        <v>68</v>
      </c>
      <c r="G20" s="141">
        <v>21</v>
      </c>
      <c r="H20" s="142">
        <v>21</v>
      </c>
      <c r="I20" s="41"/>
      <c r="J20" s="36"/>
      <c r="K20" s="42"/>
      <c r="L20" s="43"/>
      <c r="M20" s="41"/>
      <c r="N20" s="44">
        <v>1</v>
      </c>
      <c r="O20" s="45"/>
      <c r="P20" s="220"/>
    </row>
    <row r="21" spans="1:16" s="10" customFormat="1" ht="16.2" thickBot="1" x14ac:dyDescent="0.3">
      <c r="A21" s="149"/>
      <c r="B21" s="57"/>
      <c r="C21" s="17"/>
      <c r="D21" s="53"/>
      <c r="E21" s="53"/>
      <c r="F21" s="54"/>
      <c r="G21" s="52"/>
      <c r="H21" s="17"/>
      <c r="I21" s="17"/>
      <c r="J21" s="17"/>
      <c r="K21" s="17"/>
      <c r="L21" s="17"/>
      <c r="M21" s="17"/>
      <c r="N21" s="17"/>
      <c r="O21" s="55"/>
      <c r="P21" s="222"/>
    </row>
    <row r="22" spans="1:16" s="10" customFormat="1" ht="25.05" customHeight="1" thickBot="1" x14ac:dyDescent="0.3">
      <c r="A22" s="150" t="s">
        <v>259</v>
      </c>
      <c r="B22" s="262" t="s">
        <v>260</v>
      </c>
      <c r="C22" s="263" t="s">
        <v>23</v>
      </c>
      <c r="D22" s="264" t="s">
        <v>34</v>
      </c>
      <c r="E22" s="265"/>
      <c r="F22" s="262"/>
      <c r="G22" s="262"/>
      <c r="H22" s="262"/>
      <c r="I22" s="263"/>
      <c r="J22" s="263"/>
      <c r="K22" s="263"/>
      <c r="L22" s="263">
        <f>SUM(L24:L49)</f>
        <v>0</v>
      </c>
      <c r="M22" s="263">
        <f>SUM(M24:M49)</f>
        <v>0</v>
      </c>
      <c r="N22" s="263"/>
      <c r="O22" s="266"/>
      <c r="P22" s="53"/>
    </row>
    <row r="23" spans="1:16" s="10" customFormat="1" ht="25.05" customHeight="1" thickBot="1" x14ac:dyDescent="0.3">
      <c r="A23" s="150" t="s">
        <v>261</v>
      </c>
      <c r="B23" s="85" t="s">
        <v>262</v>
      </c>
      <c r="C23" s="86" t="s">
        <v>24</v>
      </c>
      <c r="D23" s="87" t="s">
        <v>26</v>
      </c>
      <c r="E23" s="88"/>
      <c r="F23" s="85"/>
      <c r="G23" s="85"/>
      <c r="H23" s="85"/>
      <c r="I23" s="86"/>
      <c r="J23" s="86"/>
      <c r="K23" s="86"/>
      <c r="L23" s="86">
        <f>SUM(L24:L49)</f>
        <v>0</v>
      </c>
      <c r="M23" s="86">
        <f>SUM(M24:M49)</f>
        <v>0</v>
      </c>
      <c r="N23" s="86"/>
      <c r="O23" s="89">
        <f>SUM(O24:O49)</f>
        <v>30</v>
      </c>
      <c r="P23" s="53"/>
    </row>
    <row r="24" spans="1:16" s="8" customFormat="1" ht="12" customHeight="1" thickBot="1" x14ac:dyDescent="0.3">
      <c r="A24" s="151"/>
      <c r="B24" s="72"/>
      <c r="C24" s="25"/>
      <c r="D24" s="58"/>
      <c r="E24" s="22"/>
      <c r="F24" s="26"/>
      <c r="G24" s="28"/>
      <c r="H24" s="28"/>
      <c r="I24" s="28"/>
      <c r="J24" s="28"/>
      <c r="K24" s="29"/>
      <c r="L24" s="29"/>
      <c r="M24" s="30"/>
      <c r="N24" s="28"/>
      <c r="O24" s="97"/>
      <c r="P24" s="223"/>
    </row>
    <row r="25" spans="1:16" s="10" customFormat="1" ht="18" customHeight="1" thickBot="1" x14ac:dyDescent="0.3">
      <c r="A25" s="151" t="s">
        <v>263</v>
      </c>
      <c r="B25" s="86" t="s">
        <v>264</v>
      </c>
      <c r="C25" s="86" t="s">
        <v>25</v>
      </c>
      <c r="D25" s="90" t="s">
        <v>46</v>
      </c>
      <c r="E25" s="91"/>
      <c r="F25" s="91"/>
      <c r="G25" s="86"/>
      <c r="H25" s="86"/>
      <c r="I25" s="86"/>
      <c r="J25" s="86"/>
      <c r="K25" s="86"/>
      <c r="L25" s="86"/>
      <c r="M25" s="86"/>
      <c r="N25" s="86"/>
      <c r="O25" s="92">
        <v>12</v>
      </c>
      <c r="P25" s="220"/>
    </row>
    <row r="26" spans="1:16" x14ac:dyDescent="0.25">
      <c r="A26" s="151"/>
      <c r="B26" s="73"/>
      <c r="C26" s="13"/>
      <c r="D26" s="33"/>
      <c r="E26" s="33"/>
      <c r="F26" s="13"/>
      <c r="G26" s="13"/>
      <c r="H26" s="13"/>
      <c r="I26" s="13"/>
      <c r="J26" s="13"/>
      <c r="K26" s="13"/>
      <c r="L26" s="13"/>
      <c r="M26" s="13"/>
      <c r="N26" s="13"/>
      <c r="O26" s="34"/>
      <c r="P26" s="220"/>
    </row>
    <row r="27" spans="1:16" s="14" customFormat="1" x14ac:dyDescent="0.25">
      <c r="A27" s="151"/>
      <c r="B27" s="57" t="s">
        <v>268</v>
      </c>
      <c r="C27" s="36" t="s">
        <v>17</v>
      </c>
      <c r="D27" s="140" t="s">
        <v>104</v>
      </c>
      <c r="E27" s="38"/>
      <c r="F27" s="141" t="s">
        <v>9</v>
      </c>
      <c r="G27" s="141">
        <v>21</v>
      </c>
      <c r="H27" s="142">
        <v>21</v>
      </c>
      <c r="I27" s="41"/>
      <c r="J27" s="36"/>
      <c r="K27" s="41"/>
      <c r="L27" s="43"/>
      <c r="M27" s="41"/>
      <c r="N27" s="44">
        <v>5</v>
      </c>
      <c r="O27" s="48"/>
      <c r="P27" s="220"/>
    </row>
    <row r="28" spans="1:16" x14ac:dyDescent="0.25">
      <c r="A28" s="151"/>
      <c r="B28" s="57" t="s">
        <v>27</v>
      </c>
      <c r="C28" s="17"/>
      <c r="D28" s="114"/>
      <c r="E28" s="115"/>
      <c r="F28" s="116"/>
      <c r="G28" s="116"/>
      <c r="H28" s="117"/>
      <c r="I28" s="17"/>
      <c r="J28" s="17"/>
      <c r="K28" s="17"/>
      <c r="L28" s="52"/>
      <c r="M28" s="17"/>
      <c r="N28" s="118"/>
      <c r="O28" s="55"/>
      <c r="P28" s="220"/>
    </row>
    <row r="29" spans="1:16" s="14" customFormat="1" x14ac:dyDescent="0.25">
      <c r="A29" s="151" t="s">
        <v>606</v>
      </c>
      <c r="B29" s="57" t="s">
        <v>270</v>
      </c>
      <c r="C29" s="36" t="s">
        <v>23</v>
      </c>
      <c r="D29" s="166" t="s">
        <v>607</v>
      </c>
      <c r="E29" s="46"/>
      <c r="F29" s="112"/>
      <c r="G29" s="112"/>
      <c r="H29" s="113"/>
      <c r="I29" s="41"/>
      <c r="J29" s="36"/>
      <c r="K29" s="41"/>
      <c r="L29" s="40"/>
      <c r="M29" s="41"/>
      <c r="N29" s="44"/>
      <c r="O29" s="48"/>
      <c r="P29" s="220"/>
    </row>
    <row r="30" spans="1:16" s="14" customFormat="1" x14ac:dyDescent="0.25">
      <c r="A30" s="151"/>
      <c r="B30" s="57" t="s">
        <v>269</v>
      </c>
      <c r="C30" s="193" t="s">
        <v>283</v>
      </c>
      <c r="D30" s="140" t="s">
        <v>284</v>
      </c>
      <c r="E30" s="38"/>
      <c r="F30" s="141" t="s">
        <v>101</v>
      </c>
      <c r="G30" s="141">
        <v>42</v>
      </c>
      <c r="H30" s="142">
        <v>0</v>
      </c>
      <c r="I30" s="41"/>
      <c r="J30" s="36"/>
      <c r="K30" s="41"/>
      <c r="L30" s="43"/>
      <c r="M30" s="41"/>
      <c r="N30" s="44">
        <v>5</v>
      </c>
      <c r="O30" s="48"/>
      <c r="P30" s="220"/>
    </row>
    <row r="31" spans="1:16" x14ac:dyDescent="0.25">
      <c r="A31" s="151"/>
      <c r="B31" s="57" t="s">
        <v>103</v>
      </c>
      <c r="C31" s="76"/>
      <c r="D31" s="77" t="s">
        <v>278</v>
      </c>
      <c r="E31" s="78"/>
      <c r="F31" s="75"/>
      <c r="G31" s="75"/>
      <c r="H31" s="75"/>
      <c r="I31" s="76"/>
      <c r="J31" s="76"/>
      <c r="K31" s="76"/>
      <c r="L31" s="75"/>
      <c r="M31" s="76"/>
      <c r="N31" s="79"/>
      <c r="O31" s="55"/>
      <c r="P31" s="220"/>
    </row>
    <row r="32" spans="1:16" s="126" customFormat="1" x14ac:dyDescent="0.25">
      <c r="A32" s="151" t="s">
        <v>605</v>
      </c>
      <c r="B32" s="57" t="s">
        <v>271</v>
      </c>
      <c r="C32" s="80" t="s">
        <v>23</v>
      </c>
      <c r="D32" s="81" t="s">
        <v>549</v>
      </c>
      <c r="E32" s="122"/>
      <c r="F32" s="123"/>
      <c r="G32" s="123"/>
      <c r="H32" s="123"/>
      <c r="I32" s="120"/>
      <c r="J32" s="120"/>
      <c r="K32" s="120"/>
      <c r="L32" s="123"/>
      <c r="M32" s="120"/>
      <c r="N32" s="124"/>
      <c r="O32" s="125"/>
      <c r="P32" s="220" t="s">
        <v>532</v>
      </c>
    </row>
    <row r="33" spans="1:16" x14ac:dyDescent="0.25">
      <c r="A33" s="151" t="s">
        <v>195</v>
      </c>
      <c r="B33" s="132" t="s">
        <v>148</v>
      </c>
      <c r="C33" s="193" t="s">
        <v>17</v>
      </c>
      <c r="D33" s="37" t="s">
        <v>587</v>
      </c>
      <c r="E33" s="38"/>
      <c r="F33" s="39" t="s">
        <v>9</v>
      </c>
      <c r="G33" s="40">
        <v>21</v>
      </c>
      <c r="H33" s="40">
        <v>10.5</v>
      </c>
      <c r="I33" s="41"/>
      <c r="J33" s="193"/>
      <c r="K33" s="42"/>
      <c r="L33" s="43"/>
      <c r="M33" s="41"/>
      <c r="N33" s="44">
        <v>1</v>
      </c>
      <c r="O33" s="45"/>
      <c r="P33" s="260" t="s">
        <v>589</v>
      </c>
    </row>
    <row r="34" spans="1:16" x14ac:dyDescent="0.25">
      <c r="A34" s="151" t="s">
        <v>195</v>
      </c>
      <c r="B34" s="132" t="s">
        <v>147</v>
      </c>
      <c r="C34" s="193" t="s">
        <v>17</v>
      </c>
      <c r="D34" s="37" t="s">
        <v>588</v>
      </c>
      <c r="E34" s="38"/>
      <c r="F34" s="112" t="s">
        <v>10</v>
      </c>
      <c r="G34" s="112">
        <v>21</v>
      </c>
      <c r="H34" s="206">
        <v>0</v>
      </c>
      <c r="I34" s="41"/>
      <c r="J34" s="36"/>
      <c r="K34" s="41"/>
      <c r="L34" s="43"/>
      <c r="M34" s="41"/>
      <c r="N34" s="44">
        <v>1</v>
      </c>
      <c r="O34" s="55"/>
      <c r="P34" s="220"/>
    </row>
    <row r="35" spans="1:16" x14ac:dyDescent="0.25">
      <c r="A35" s="151" t="s">
        <v>195</v>
      </c>
      <c r="B35" s="132" t="s">
        <v>146</v>
      </c>
      <c r="C35" s="193" t="s">
        <v>17</v>
      </c>
      <c r="D35" s="37" t="s">
        <v>583</v>
      </c>
      <c r="E35" s="38"/>
      <c r="F35" s="112" t="s">
        <v>10</v>
      </c>
      <c r="G35" s="112">
        <v>21</v>
      </c>
      <c r="H35" s="206">
        <v>0</v>
      </c>
      <c r="I35" s="41"/>
      <c r="J35" s="36"/>
      <c r="K35" s="41"/>
      <c r="L35" s="43"/>
      <c r="M35" s="41"/>
      <c r="N35" s="44">
        <v>1</v>
      </c>
      <c r="O35" s="55"/>
      <c r="P35" s="220"/>
    </row>
    <row r="36" spans="1:16" x14ac:dyDescent="0.25">
      <c r="A36" s="151" t="s">
        <v>195</v>
      </c>
      <c r="B36" s="132" t="s">
        <v>145</v>
      </c>
      <c r="C36" s="193" t="s">
        <v>17</v>
      </c>
      <c r="D36" s="37" t="s">
        <v>584</v>
      </c>
      <c r="E36" s="46"/>
      <c r="F36" s="112" t="s">
        <v>10</v>
      </c>
      <c r="G36" s="112">
        <v>21</v>
      </c>
      <c r="H36" s="206">
        <v>0</v>
      </c>
      <c r="I36" s="41"/>
      <c r="J36" s="36"/>
      <c r="K36" s="41"/>
      <c r="L36" s="47"/>
      <c r="M36" s="41"/>
      <c r="N36" s="44">
        <v>1</v>
      </c>
      <c r="O36" s="48"/>
      <c r="P36" s="220"/>
    </row>
    <row r="37" spans="1:16" x14ac:dyDescent="0.25">
      <c r="A37" s="151" t="s">
        <v>195</v>
      </c>
      <c r="B37" s="132" t="s">
        <v>144</v>
      </c>
      <c r="C37" s="193" t="s">
        <v>17</v>
      </c>
      <c r="D37" s="37" t="s">
        <v>585</v>
      </c>
      <c r="E37" s="38"/>
      <c r="F37" s="112" t="s">
        <v>10</v>
      </c>
      <c r="G37" s="112">
        <v>21</v>
      </c>
      <c r="H37" s="206">
        <v>0</v>
      </c>
      <c r="I37" s="41"/>
      <c r="J37" s="36"/>
      <c r="K37" s="41"/>
      <c r="L37" s="43"/>
      <c r="M37" s="41"/>
      <c r="N37" s="44">
        <v>1</v>
      </c>
      <c r="O37" s="45"/>
      <c r="P37" s="220"/>
    </row>
    <row r="38" spans="1:16" x14ac:dyDescent="0.25">
      <c r="A38" s="151" t="s">
        <v>195</v>
      </c>
      <c r="B38" s="132" t="s">
        <v>143</v>
      </c>
      <c r="C38" s="193" t="s">
        <v>17</v>
      </c>
      <c r="D38" s="37" t="s">
        <v>600</v>
      </c>
      <c r="E38" s="38"/>
      <c r="F38" s="112" t="s">
        <v>10</v>
      </c>
      <c r="G38" s="112">
        <v>21</v>
      </c>
      <c r="H38" s="206">
        <v>0</v>
      </c>
      <c r="I38" s="41"/>
      <c r="J38" s="36"/>
      <c r="K38" s="41"/>
      <c r="L38" s="43"/>
      <c r="M38" s="41"/>
      <c r="N38" s="44">
        <v>1</v>
      </c>
      <c r="O38" s="55"/>
      <c r="P38" s="220"/>
    </row>
    <row r="39" spans="1:16" x14ac:dyDescent="0.25">
      <c r="A39" s="151" t="s">
        <v>195</v>
      </c>
      <c r="B39" s="132" t="s">
        <v>140</v>
      </c>
      <c r="C39" s="193" t="s">
        <v>17</v>
      </c>
      <c r="D39" s="37" t="s">
        <v>586</v>
      </c>
      <c r="E39" s="38"/>
      <c r="F39" s="112" t="s">
        <v>10</v>
      </c>
      <c r="G39" s="112">
        <v>21</v>
      </c>
      <c r="H39" s="206">
        <v>0</v>
      </c>
      <c r="I39" s="41"/>
      <c r="J39" s="36"/>
      <c r="K39" s="41"/>
      <c r="L39" s="43"/>
      <c r="M39" s="41"/>
      <c r="N39" s="44">
        <v>1</v>
      </c>
      <c r="O39" s="55"/>
      <c r="P39" s="220"/>
    </row>
    <row r="40" spans="1:16" x14ac:dyDescent="0.25">
      <c r="A40" s="151" t="s">
        <v>195</v>
      </c>
      <c r="B40" s="132" t="s">
        <v>139</v>
      </c>
      <c r="C40" s="193" t="s">
        <v>17</v>
      </c>
      <c r="D40" s="37" t="s">
        <v>291</v>
      </c>
      <c r="E40" s="46"/>
      <c r="F40" s="112" t="s">
        <v>10</v>
      </c>
      <c r="G40" s="112">
        <v>21</v>
      </c>
      <c r="H40" s="206">
        <v>0</v>
      </c>
      <c r="I40" s="41"/>
      <c r="J40" s="36"/>
      <c r="K40" s="41"/>
      <c r="L40" s="47"/>
      <c r="M40" s="41"/>
      <c r="N40" s="44">
        <v>1</v>
      </c>
      <c r="O40" s="48"/>
      <c r="P40" s="220"/>
    </row>
    <row r="41" spans="1:16" x14ac:dyDescent="0.25">
      <c r="A41" s="151" t="s">
        <v>195</v>
      </c>
      <c r="B41" s="132" t="s">
        <v>138</v>
      </c>
      <c r="C41" s="193" t="s">
        <v>17</v>
      </c>
      <c r="D41" s="37" t="s">
        <v>292</v>
      </c>
      <c r="E41" s="38"/>
      <c r="F41" s="112" t="s">
        <v>10</v>
      </c>
      <c r="G41" s="112">
        <v>21</v>
      </c>
      <c r="H41" s="206">
        <v>0</v>
      </c>
      <c r="I41" s="41"/>
      <c r="J41" s="36"/>
      <c r="K41" s="41"/>
      <c r="L41" s="43"/>
      <c r="M41" s="41"/>
      <c r="N41" s="44">
        <v>1</v>
      </c>
      <c r="O41" s="45"/>
      <c r="P41" s="220"/>
    </row>
    <row r="42" spans="1:16" x14ac:dyDescent="0.25">
      <c r="A42" s="151" t="s">
        <v>195</v>
      </c>
      <c r="B42" s="132" t="s">
        <v>137</v>
      </c>
      <c r="C42" s="193" t="s">
        <v>17</v>
      </c>
      <c r="D42" s="37" t="s">
        <v>293</v>
      </c>
      <c r="E42" s="38"/>
      <c r="F42" s="112" t="s">
        <v>10</v>
      </c>
      <c r="G42" s="112">
        <v>21</v>
      </c>
      <c r="H42" s="206">
        <v>0</v>
      </c>
      <c r="I42" s="41"/>
      <c r="J42" s="36"/>
      <c r="K42" s="41"/>
      <c r="L42" s="43"/>
      <c r="M42" s="41"/>
      <c r="N42" s="44">
        <v>1</v>
      </c>
      <c r="O42" s="55"/>
      <c r="P42" s="220"/>
    </row>
    <row r="43" spans="1:16" x14ac:dyDescent="0.25">
      <c r="A43" s="151" t="s">
        <v>195</v>
      </c>
      <c r="B43" s="132" t="s">
        <v>136</v>
      </c>
      <c r="C43" s="193" t="s">
        <v>17</v>
      </c>
      <c r="D43" s="37" t="s">
        <v>301</v>
      </c>
      <c r="E43" s="38"/>
      <c r="F43" s="112" t="s">
        <v>10</v>
      </c>
      <c r="G43" s="112">
        <v>21</v>
      </c>
      <c r="H43" s="206">
        <v>0</v>
      </c>
      <c r="I43" s="41"/>
      <c r="J43" s="36"/>
      <c r="K43" s="41"/>
      <c r="L43" s="43"/>
      <c r="M43" s="41"/>
      <c r="N43" s="44">
        <v>1</v>
      </c>
      <c r="O43" s="55"/>
      <c r="P43" s="220"/>
    </row>
    <row r="44" spans="1:16" x14ac:dyDescent="0.25">
      <c r="A44" s="151" t="s">
        <v>195</v>
      </c>
      <c r="B44" s="132" t="s">
        <v>630</v>
      </c>
      <c r="C44" s="193" t="s">
        <v>17</v>
      </c>
      <c r="D44" s="37" t="s">
        <v>294</v>
      </c>
      <c r="E44" s="46"/>
      <c r="F44" s="112" t="s">
        <v>10</v>
      </c>
      <c r="G44" s="112">
        <v>21</v>
      </c>
      <c r="H44" s="113">
        <v>0</v>
      </c>
      <c r="I44" s="41"/>
      <c r="J44" s="36"/>
      <c r="K44" s="41"/>
      <c r="L44" s="47"/>
      <c r="M44" s="41"/>
      <c r="N44" s="44">
        <v>1</v>
      </c>
      <c r="O44" s="48"/>
      <c r="P44" s="220" t="s">
        <v>542</v>
      </c>
    </row>
    <row r="45" spans="1:16" s="14" customFormat="1" ht="16.2" thickBot="1" x14ac:dyDescent="0.3">
      <c r="A45" s="151"/>
      <c r="B45" s="74"/>
      <c r="C45" s="15"/>
      <c r="D45" s="49"/>
      <c r="E45" s="49"/>
      <c r="F45" s="50"/>
      <c r="G45" s="50"/>
      <c r="H45" s="15"/>
      <c r="I45" s="15"/>
      <c r="J45" s="15"/>
      <c r="K45" s="15"/>
      <c r="L45" s="15"/>
      <c r="M45" s="51"/>
      <c r="N45" s="15"/>
      <c r="O45" s="16"/>
      <c r="P45" s="220"/>
    </row>
    <row r="46" spans="1:16" s="14" customFormat="1" ht="18" customHeight="1" thickBot="1" x14ac:dyDescent="0.3">
      <c r="A46" s="151" t="s">
        <v>282</v>
      </c>
      <c r="B46" s="86" t="s">
        <v>265</v>
      </c>
      <c r="C46" s="86" t="s">
        <v>25</v>
      </c>
      <c r="D46" s="90" t="s">
        <v>102</v>
      </c>
      <c r="E46" s="91"/>
      <c r="F46" s="93"/>
      <c r="G46" s="94"/>
      <c r="H46" s="95"/>
      <c r="I46" s="95"/>
      <c r="J46" s="95"/>
      <c r="K46" s="95"/>
      <c r="L46" s="95"/>
      <c r="M46" s="86"/>
      <c r="N46" s="95"/>
      <c r="O46" s="92">
        <v>18</v>
      </c>
      <c r="P46" s="220"/>
    </row>
    <row r="47" spans="1:16" s="14" customFormat="1" x14ac:dyDescent="0.25">
      <c r="A47" s="151"/>
      <c r="B47" s="57"/>
      <c r="C47" s="17"/>
      <c r="D47" s="11"/>
      <c r="E47" s="11"/>
      <c r="F47" s="52"/>
      <c r="G47" s="52"/>
      <c r="H47" s="17"/>
      <c r="I47" s="17"/>
      <c r="J47" s="17"/>
      <c r="K47" s="17"/>
      <c r="L47" s="17"/>
      <c r="M47" s="17"/>
      <c r="N47" s="17"/>
      <c r="O47" s="48"/>
      <c r="P47" s="220"/>
    </row>
    <row r="48" spans="1:16" s="139" customFormat="1" x14ac:dyDescent="0.25">
      <c r="A48" s="151"/>
      <c r="B48" s="57" t="s">
        <v>266</v>
      </c>
      <c r="C48" s="36" t="s">
        <v>17</v>
      </c>
      <c r="D48" s="127" t="s">
        <v>48</v>
      </c>
      <c r="E48" s="38"/>
      <c r="F48" s="137" t="s">
        <v>50</v>
      </c>
      <c r="G48" s="137"/>
      <c r="H48" s="138">
        <f t="shared" ref="H48:H49" si="1">G48</f>
        <v>0</v>
      </c>
      <c r="I48" s="41"/>
      <c r="J48" s="36"/>
      <c r="K48" s="41"/>
      <c r="L48" s="43"/>
      <c r="M48" s="41"/>
      <c r="N48" s="44">
        <v>5</v>
      </c>
      <c r="O48" s="48"/>
      <c r="P48" s="221"/>
    </row>
    <row r="49" spans="1:16" s="139" customFormat="1" x14ac:dyDescent="0.25">
      <c r="A49" s="151"/>
      <c r="B49" s="57" t="s">
        <v>267</v>
      </c>
      <c r="C49" s="36" t="s">
        <v>17</v>
      </c>
      <c r="D49" s="127" t="s">
        <v>12</v>
      </c>
      <c r="E49" s="38"/>
      <c r="F49" s="137" t="s">
        <v>13</v>
      </c>
      <c r="G49" s="137"/>
      <c r="H49" s="138">
        <f t="shared" si="1"/>
        <v>0</v>
      </c>
      <c r="I49" s="41"/>
      <c r="J49" s="36"/>
      <c r="K49" s="41"/>
      <c r="L49" s="43"/>
      <c r="M49" s="41"/>
      <c r="N49" s="44">
        <v>1</v>
      </c>
      <c r="O49" s="48"/>
      <c r="P49" s="221"/>
    </row>
    <row r="50" spans="1:16" ht="16.2" thickBot="1" x14ac:dyDescent="0.3">
      <c r="A50" s="152"/>
      <c r="B50" s="74"/>
      <c r="C50" s="15"/>
      <c r="D50" s="60"/>
      <c r="E50" s="49"/>
      <c r="F50" s="15"/>
      <c r="G50" s="15"/>
      <c r="H50" s="15"/>
      <c r="I50" s="15"/>
      <c r="J50" s="15"/>
      <c r="K50" s="15"/>
      <c r="L50" s="15"/>
      <c r="M50" s="15"/>
      <c r="N50" s="15"/>
      <c r="O50" s="16"/>
      <c r="P50" s="222"/>
    </row>
    <row r="52" spans="1:16" x14ac:dyDescent="0.25">
      <c r="D52" s="154" t="s">
        <v>174</v>
      </c>
    </row>
    <row r="53" spans="1:16" x14ac:dyDescent="0.25">
      <c r="A53" s="322" t="s">
        <v>303</v>
      </c>
      <c r="B53" s="322"/>
      <c r="C53" s="322"/>
      <c r="D53" s="322"/>
      <c r="E53" s="322"/>
      <c r="F53" s="322"/>
      <c r="G53" s="322"/>
      <c r="H53" s="322"/>
      <c r="I53" s="322"/>
      <c r="J53" s="322"/>
      <c r="K53" s="322"/>
      <c r="L53" s="322"/>
      <c r="M53" s="322"/>
      <c r="N53" s="322"/>
      <c r="O53" s="322"/>
    </row>
  </sheetData>
  <mergeCells count="5">
    <mergeCell ref="D1:D2"/>
    <mergeCell ref="H1:O1"/>
    <mergeCell ref="H2:O2"/>
    <mergeCell ref="H3:O3"/>
    <mergeCell ref="A53:O53"/>
  </mergeCells>
  <conditionalFormatting sqref="N5:O5 C10:O10 C5:H5 C16:O16 C7:O8 C25:O25 C46:O46 C22:O23">
    <cfRule type="expression" dxfId="199" priority="31">
      <formula>#REF!="DU et autres"</formula>
    </cfRule>
    <cfRule type="expression" dxfId="198" priority="32">
      <formula>#REF!="AGREG"</formula>
    </cfRule>
    <cfRule type="expression" dxfId="197" priority="33">
      <formula>#REF!="Master"</formula>
    </cfRule>
    <cfRule type="expression" dxfId="196" priority="34">
      <formula>#REF!="Licence"</formula>
    </cfRule>
    <cfRule type="expression" dxfId="195" priority="35">
      <formula>#REF!="Licence pro"</formula>
    </cfRule>
  </conditionalFormatting>
  <conditionalFormatting sqref="B5 B7:B8">
    <cfRule type="expression" dxfId="194" priority="26">
      <formula>#REF!="DU et autres"</formula>
    </cfRule>
    <cfRule type="expression" dxfId="193" priority="27">
      <formula>#REF!="AGREG"</formula>
    </cfRule>
    <cfRule type="expression" dxfId="192" priority="28">
      <formula>#REF!="Master"</formula>
    </cfRule>
    <cfRule type="expression" dxfId="191" priority="29">
      <formula>#REF!="Licence"</formula>
    </cfRule>
    <cfRule type="expression" dxfId="190" priority="30">
      <formula>#REF!="Licence pro"</formula>
    </cfRule>
  </conditionalFormatting>
  <conditionalFormatting sqref="B10">
    <cfRule type="expression" dxfId="189" priority="21">
      <formula>#REF!="DU et autres"</formula>
    </cfRule>
    <cfRule type="expression" dxfId="188" priority="22">
      <formula>#REF!="AGREG"</formula>
    </cfRule>
    <cfRule type="expression" dxfId="187" priority="23">
      <formula>#REF!="Master"</formula>
    </cfRule>
    <cfRule type="expression" dxfId="186" priority="24">
      <formula>#REF!="Licence"</formula>
    </cfRule>
    <cfRule type="expression" dxfId="185" priority="25">
      <formula>#REF!="Licence pro"</formula>
    </cfRule>
  </conditionalFormatting>
  <conditionalFormatting sqref="B16">
    <cfRule type="expression" dxfId="184" priority="16">
      <formula>#REF!="DU et autres"</formula>
    </cfRule>
    <cfRule type="expression" dxfId="183" priority="17">
      <formula>#REF!="AGREG"</formula>
    </cfRule>
    <cfRule type="expression" dxfId="182" priority="18">
      <formula>#REF!="Master"</formula>
    </cfRule>
    <cfRule type="expression" dxfId="181" priority="19">
      <formula>#REF!="Licence"</formula>
    </cfRule>
    <cfRule type="expression" dxfId="180" priority="20">
      <formula>#REF!="Licence pro"</formula>
    </cfRule>
  </conditionalFormatting>
  <conditionalFormatting sqref="B22:B23">
    <cfRule type="expression" dxfId="179" priority="11">
      <formula>#REF!="DU et autres"</formula>
    </cfRule>
    <cfRule type="expression" dxfId="178" priority="12">
      <formula>#REF!="AGREG"</formula>
    </cfRule>
    <cfRule type="expression" dxfId="177" priority="13">
      <formula>#REF!="Master"</formula>
    </cfRule>
    <cfRule type="expression" dxfId="176" priority="14">
      <formula>#REF!="Licence"</formula>
    </cfRule>
    <cfRule type="expression" dxfId="175" priority="15">
      <formula>#REF!="Licence pro"</formula>
    </cfRule>
  </conditionalFormatting>
  <conditionalFormatting sqref="B25">
    <cfRule type="expression" dxfId="174" priority="6">
      <formula>#REF!="DU et autres"</formula>
    </cfRule>
    <cfRule type="expression" dxfId="173" priority="7">
      <formula>#REF!="AGREG"</formula>
    </cfRule>
    <cfRule type="expression" dxfId="172" priority="8">
      <formula>#REF!="Master"</formula>
    </cfRule>
    <cfRule type="expression" dxfId="171" priority="9">
      <formula>#REF!="Licence"</formula>
    </cfRule>
    <cfRule type="expression" dxfId="170" priority="10">
      <formula>#REF!="Licence pro"</formula>
    </cfRule>
  </conditionalFormatting>
  <conditionalFormatting sqref="B46">
    <cfRule type="expression" dxfId="169" priority="1">
      <formula>#REF!="DU et autres"</formula>
    </cfRule>
    <cfRule type="expression" dxfId="168" priority="2">
      <formula>#REF!="AGREG"</formula>
    </cfRule>
    <cfRule type="expression" dxfId="167" priority="3">
      <formula>#REF!="Master"</formula>
    </cfRule>
    <cfRule type="expression" dxfId="166" priority="4">
      <formula>#REF!="Licence"</formula>
    </cfRule>
    <cfRule type="expression" dxfId="165" priority="5">
      <formula>#REF!="Licence pro"</formula>
    </cfRule>
  </conditionalFormatting>
  <dataValidations count="2">
    <dataValidation type="list" errorStyle="warning" allowBlank="1" showInputMessage="1" showErrorMessage="1" sqref="F48:F49 F12:F14 F18:F20 F27:F30 F34:F44">
      <formula1>"CM,TD,TIC,Langue,à dist.,stage,mémoire"</formula1>
    </dataValidation>
    <dataValidation type="list" allowBlank="1" showInputMessage="1" showErrorMessage="1" sqref="F31:F33">
      <formula1>"CM,TD,TIC,langues,stage"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4" fitToHeight="2" orientation="portrait" r:id="rId1"/>
  <headerFooter alignWithMargins="0">
    <oddFooter>&amp;L&amp;D&amp;R&amp;F
&amp;A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71"/>
  <sheetViews>
    <sheetView view="pageBreakPreview" topLeftCell="A28" zoomScale="89" zoomScaleNormal="80" zoomScaleSheetLayoutView="89" workbookViewId="0">
      <selection activeCell="B41" sqref="B41:B51"/>
    </sheetView>
  </sheetViews>
  <sheetFormatPr baseColWidth="10" defaultColWidth="11.44140625" defaultRowHeight="15.6" outlineLevelRow="1" outlineLevelCol="1" x14ac:dyDescent="0.25"/>
  <cols>
    <col min="1" max="1" width="15.6640625" style="186" customWidth="1"/>
    <col min="2" max="2" width="20.6640625" style="10" customWidth="1" outlineLevel="1"/>
    <col min="3" max="3" width="10.6640625" style="12" customWidth="1"/>
    <col min="4" max="4" width="80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44140625" style="12" hidden="1" customWidth="1"/>
    <col min="12" max="12" width="11.6640625" style="12" hidden="1" customWidth="1"/>
    <col min="13" max="13" width="9.44140625" style="12" hidden="1" customWidth="1"/>
    <col min="14" max="15" width="10.6640625" style="12" customWidth="1"/>
    <col min="16" max="16" width="25.6640625" style="224" customWidth="1"/>
    <col min="17" max="17" width="11.44140625" style="12"/>
    <col min="18" max="18" width="15.44140625" style="12" bestFit="1" customWidth="1"/>
    <col min="19" max="16384" width="11.44140625" style="12"/>
  </cols>
  <sheetData>
    <row r="1" spans="1:18" s="4" customFormat="1" ht="45" customHeight="1" thickBot="1" x14ac:dyDescent="0.35">
      <c r="A1" s="148"/>
      <c r="B1" s="147" t="s">
        <v>287</v>
      </c>
      <c r="C1" s="1"/>
      <c r="D1" s="161" t="s">
        <v>285</v>
      </c>
      <c r="E1" s="64"/>
      <c r="F1" s="3"/>
      <c r="G1" s="1"/>
      <c r="H1" s="329" t="s">
        <v>0</v>
      </c>
      <c r="I1" s="330"/>
      <c r="J1" s="330"/>
      <c r="K1" s="330"/>
      <c r="L1" s="330"/>
      <c r="M1" s="330"/>
      <c r="N1" s="330"/>
      <c r="O1" s="331"/>
      <c r="P1" s="216"/>
    </row>
    <row r="2" spans="1:18" s="4" customFormat="1" ht="45" customHeight="1" thickBot="1" x14ac:dyDescent="0.35">
      <c r="A2" s="149"/>
      <c r="B2" s="66" t="s">
        <v>288</v>
      </c>
      <c r="C2" s="5"/>
      <c r="D2" s="162" t="s">
        <v>286</v>
      </c>
      <c r="E2" s="65"/>
      <c r="F2" s="6"/>
      <c r="G2" s="5"/>
      <c r="H2" s="323" t="s">
        <v>526</v>
      </c>
      <c r="I2" s="324"/>
      <c r="J2" s="324"/>
      <c r="K2" s="324"/>
      <c r="L2" s="324"/>
      <c r="M2" s="324"/>
      <c r="N2" s="324"/>
      <c r="O2" s="325"/>
      <c r="P2" s="217"/>
    </row>
    <row r="3" spans="1:18" s="4" customFormat="1" ht="45" customHeight="1" outlineLevel="1" thickBot="1" x14ac:dyDescent="0.3">
      <c r="A3" s="149" t="s">
        <v>348</v>
      </c>
      <c r="B3" s="63"/>
      <c r="C3" s="2"/>
      <c r="D3" s="20"/>
      <c r="E3" s="20"/>
      <c r="F3" s="7"/>
      <c r="G3" s="2"/>
      <c r="H3" s="326" t="s">
        <v>550</v>
      </c>
      <c r="I3" s="327"/>
      <c r="J3" s="327"/>
      <c r="K3" s="327"/>
      <c r="L3" s="327"/>
      <c r="M3" s="327"/>
      <c r="N3" s="327"/>
      <c r="O3" s="328"/>
      <c r="P3" s="218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8" t="s">
        <v>520</v>
      </c>
    </row>
    <row r="5" spans="1:18" s="4" customFormat="1" ht="34.950000000000003" customHeight="1" thickBot="1" x14ac:dyDescent="0.3">
      <c r="A5" s="62" t="s">
        <v>353</v>
      </c>
      <c r="B5" s="105"/>
      <c r="C5" s="106"/>
      <c r="D5" s="107" t="s">
        <v>35</v>
      </c>
      <c r="E5" s="105"/>
      <c r="F5" s="105"/>
      <c r="G5" s="105"/>
      <c r="H5" s="105"/>
      <c r="I5" s="108"/>
      <c r="J5" s="105"/>
      <c r="K5" s="105"/>
      <c r="L5" s="105"/>
      <c r="M5" s="105"/>
      <c r="N5" s="109"/>
      <c r="O5" s="110">
        <v>60</v>
      </c>
      <c r="P5" s="218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25"/>
    </row>
    <row r="7" spans="1:18" s="10" customFormat="1" ht="25.05" customHeight="1" thickBot="1" x14ac:dyDescent="0.3">
      <c r="A7" s="150" t="s">
        <v>354</v>
      </c>
      <c r="B7" s="262" t="s">
        <v>355</v>
      </c>
      <c r="C7" s="263" t="s">
        <v>23</v>
      </c>
      <c r="D7" s="264" t="s">
        <v>31</v>
      </c>
      <c r="E7" s="265"/>
      <c r="F7" s="262"/>
      <c r="G7" s="262"/>
      <c r="H7" s="262"/>
      <c r="I7" s="263"/>
      <c r="J7" s="263"/>
      <c r="K7" s="263"/>
      <c r="L7" s="263">
        <f>SUM(L9:L53)</f>
        <v>0</v>
      </c>
      <c r="M7" s="263">
        <f>SUM(M9:M53)</f>
        <v>0</v>
      </c>
      <c r="N7" s="263"/>
      <c r="O7" s="266"/>
      <c r="P7" s="53"/>
    </row>
    <row r="8" spans="1:18" s="10" customFormat="1" ht="25.05" customHeight="1" thickBot="1" x14ac:dyDescent="0.3">
      <c r="A8" s="150" t="s">
        <v>357</v>
      </c>
      <c r="B8" s="85" t="s">
        <v>356</v>
      </c>
      <c r="C8" s="86" t="s">
        <v>24</v>
      </c>
      <c r="D8" s="87" t="s">
        <v>29</v>
      </c>
      <c r="E8" s="88"/>
      <c r="F8" s="85"/>
      <c r="G8" s="85"/>
      <c r="H8" s="85"/>
      <c r="I8" s="86"/>
      <c r="J8" s="86"/>
      <c r="K8" s="86"/>
      <c r="L8" s="86">
        <f>SUM(L10:L54)</f>
        <v>0</v>
      </c>
      <c r="M8" s="86">
        <f>SUM(M10:M54)</f>
        <v>0</v>
      </c>
      <c r="N8" s="86"/>
      <c r="O8" s="89">
        <f>SUM(O10:O54)</f>
        <v>30</v>
      </c>
      <c r="P8" s="53"/>
    </row>
    <row r="9" spans="1:18" ht="12" customHeight="1" thickBot="1" x14ac:dyDescent="0.3">
      <c r="A9" s="151"/>
      <c r="B9" s="72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26"/>
      <c r="Q9" s="10"/>
      <c r="R9" s="10"/>
    </row>
    <row r="10" spans="1:18" s="10" customFormat="1" ht="18" customHeight="1" thickBot="1" x14ac:dyDescent="0.3">
      <c r="A10" s="151" t="s">
        <v>360</v>
      </c>
      <c r="B10" s="86" t="s">
        <v>358</v>
      </c>
      <c r="C10" s="86" t="s">
        <v>25</v>
      </c>
      <c r="D10" s="90" t="s">
        <v>37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13</v>
      </c>
      <c r="P10" s="226"/>
      <c r="Q10" s="12"/>
      <c r="R10" s="32"/>
    </row>
    <row r="11" spans="1:18" x14ac:dyDescent="0.25">
      <c r="A11" s="151"/>
      <c r="B11" s="73"/>
      <c r="C11" s="13"/>
      <c r="D11" s="33"/>
      <c r="E11" s="33"/>
      <c r="F11" s="13"/>
      <c r="G11" s="13"/>
      <c r="H11" s="13"/>
      <c r="I11" s="13"/>
      <c r="J11" s="13"/>
      <c r="K11" s="13"/>
      <c r="L11" s="13"/>
      <c r="M11" s="13"/>
      <c r="N11" s="13"/>
      <c r="O11" s="34"/>
      <c r="P11" s="226"/>
    </row>
    <row r="12" spans="1:18" s="243" customFormat="1" x14ac:dyDescent="0.25">
      <c r="A12" s="151" t="s">
        <v>173</v>
      </c>
      <c r="B12" s="132" t="s">
        <v>364</v>
      </c>
      <c r="C12" s="193" t="s">
        <v>17</v>
      </c>
      <c r="D12" s="127" t="s">
        <v>289</v>
      </c>
      <c r="E12" s="38"/>
      <c r="F12" s="137" t="s">
        <v>9</v>
      </c>
      <c r="G12" s="137">
        <v>42</v>
      </c>
      <c r="H12" s="138">
        <f>G12</f>
        <v>42</v>
      </c>
      <c r="I12" s="41"/>
      <c r="J12" s="193"/>
      <c r="K12" s="42"/>
      <c r="L12" s="43"/>
      <c r="M12" s="41"/>
      <c r="N12" s="160">
        <v>10</v>
      </c>
      <c r="O12" s="45"/>
      <c r="P12" s="221" t="s">
        <v>533</v>
      </c>
    </row>
    <row r="13" spans="1:18" s="243" customFormat="1" x14ac:dyDescent="0.25">
      <c r="A13" s="151"/>
      <c r="B13" s="57" t="s">
        <v>27</v>
      </c>
      <c r="C13" s="76"/>
      <c r="D13" s="165" t="s">
        <v>27</v>
      </c>
      <c r="E13" s="78"/>
      <c r="F13" s="75"/>
      <c r="G13" s="75"/>
      <c r="H13" s="75"/>
      <c r="I13" s="76"/>
      <c r="J13" s="76"/>
      <c r="K13" s="76"/>
      <c r="L13" s="75"/>
      <c r="M13" s="76"/>
      <c r="N13" s="79"/>
      <c r="O13" s="55"/>
      <c r="P13" s="221"/>
    </row>
    <row r="14" spans="1:18" s="243" customFormat="1" x14ac:dyDescent="0.25">
      <c r="A14" s="155" t="s">
        <v>407</v>
      </c>
      <c r="B14" s="57" t="s">
        <v>367</v>
      </c>
      <c r="C14" s="80" t="s">
        <v>23</v>
      </c>
      <c r="D14" s="81" t="s">
        <v>41</v>
      </c>
      <c r="E14" s="82"/>
      <c r="F14" s="83"/>
      <c r="G14" s="83"/>
      <c r="H14" s="83"/>
      <c r="I14" s="80"/>
      <c r="J14" s="80"/>
      <c r="K14" s="80"/>
      <c r="L14" s="83"/>
      <c r="M14" s="80"/>
      <c r="N14" s="84"/>
      <c r="O14" s="55"/>
      <c r="P14" s="221"/>
    </row>
    <row r="15" spans="1:18" s="243" customFormat="1" x14ac:dyDescent="0.25">
      <c r="A15" s="151" t="s">
        <v>173</v>
      </c>
      <c r="B15" s="132" t="s">
        <v>365</v>
      </c>
      <c r="C15" s="193" t="s">
        <v>17</v>
      </c>
      <c r="D15" s="37" t="s">
        <v>521</v>
      </c>
      <c r="E15" s="46"/>
      <c r="F15" s="137" t="s">
        <v>10</v>
      </c>
      <c r="G15" s="137">
        <v>21</v>
      </c>
      <c r="H15" s="138">
        <f>G15</f>
        <v>21</v>
      </c>
      <c r="I15" s="41"/>
      <c r="J15" s="193"/>
      <c r="K15" s="41"/>
      <c r="L15" s="47"/>
      <c r="M15" s="41"/>
      <c r="N15" s="160">
        <v>3</v>
      </c>
      <c r="O15" s="194"/>
      <c r="P15" s="221" t="s">
        <v>534</v>
      </c>
    </row>
    <row r="16" spans="1:18" s="243" customFormat="1" x14ac:dyDescent="0.25">
      <c r="A16" s="151" t="s">
        <v>173</v>
      </c>
      <c r="B16" s="132" t="s">
        <v>366</v>
      </c>
      <c r="C16" s="193" t="s">
        <v>17</v>
      </c>
      <c r="D16" s="37" t="s">
        <v>522</v>
      </c>
      <c r="E16" s="46"/>
      <c r="F16" s="137" t="s">
        <v>10</v>
      </c>
      <c r="G16" s="137">
        <v>21</v>
      </c>
      <c r="H16" s="138">
        <v>0</v>
      </c>
      <c r="I16" s="41"/>
      <c r="J16" s="193"/>
      <c r="K16" s="41"/>
      <c r="L16" s="47"/>
      <c r="M16" s="41"/>
      <c r="N16" s="160">
        <v>3</v>
      </c>
      <c r="O16" s="194"/>
      <c r="P16" s="221" t="s">
        <v>608</v>
      </c>
    </row>
    <row r="17" spans="1:16" s="139" customFormat="1" ht="16.2" thickBot="1" x14ac:dyDescent="0.3">
      <c r="A17" s="151"/>
      <c r="B17" s="190"/>
      <c r="C17" s="184"/>
      <c r="D17" s="49"/>
      <c r="E17" s="49"/>
      <c r="F17" s="50"/>
      <c r="G17" s="50"/>
      <c r="H17" s="184"/>
      <c r="I17" s="184"/>
      <c r="J17" s="184"/>
      <c r="K17" s="184"/>
      <c r="L17" s="184"/>
      <c r="M17" s="51"/>
      <c r="N17" s="184"/>
      <c r="O17" s="192"/>
      <c r="P17" s="221"/>
    </row>
    <row r="18" spans="1:16" s="14" customFormat="1" ht="18" customHeight="1" thickBot="1" x14ac:dyDescent="0.3">
      <c r="A18" s="151" t="s">
        <v>361</v>
      </c>
      <c r="B18" s="86" t="s">
        <v>359</v>
      </c>
      <c r="C18" s="86" t="s">
        <v>25</v>
      </c>
      <c r="D18" s="90" t="s">
        <v>61</v>
      </c>
      <c r="E18" s="91"/>
      <c r="F18" s="93"/>
      <c r="G18" s="94"/>
      <c r="H18" s="95"/>
      <c r="I18" s="95"/>
      <c r="J18" s="95"/>
      <c r="K18" s="95"/>
      <c r="L18" s="95"/>
      <c r="M18" s="86"/>
      <c r="N18" s="95"/>
      <c r="O18" s="92">
        <v>14</v>
      </c>
      <c r="P18" s="226"/>
    </row>
    <row r="19" spans="1:16" s="14" customFormat="1" x14ac:dyDescent="0.25">
      <c r="A19" s="151"/>
      <c r="B19" s="57"/>
      <c r="C19" s="17"/>
      <c r="D19" s="11"/>
      <c r="E19" s="11"/>
      <c r="F19" s="52"/>
      <c r="G19" s="52"/>
      <c r="H19" s="17"/>
      <c r="I19" s="17"/>
      <c r="J19" s="17"/>
      <c r="K19" s="17"/>
      <c r="L19" s="17"/>
      <c r="M19" s="17"/>
      <c r="N19" s="17"/>
      <c r="O19" s="48"/>
      <c r="P19" s="226"/>
    </row>
    <row r="20" spans="1:16" s="243" customFormat="1" x14ac:dyDescent="0.25">
      <c r="A20" s="151" t="s">
        <v>173</v>
      </c>
      <c r="B20" s="132" t="s">
        <v>368</v>
      </c>
      <c r="C20" s="193" t="s">
        <v>17</v>
      </c>
      <c r="D20" s="127" t="s">
        <v>290</v>
      </c>
      <c r="E20" s="38"/>
      <c r="F20" s="137" t="s">
        <v>10</v>
      </c>
      <c r="G20" s="137">
        <v>21</v>
      </c>
      <c r="H20" s="138">
        <f>G20</f>
        <v>21</v>
      </c>
      <c r="I20" s="41"/>
      <c r="J20" s="193"/>
      <c r="K20" s="42"/>
      <c r="L20" s="43"/>
      <c r="M20" s="41"/>
      <c r="N20" s="44">
        <v>1</v>
      </c>
      <c r="O20" s="55"/>
      <c r="P20" s="221" t="s">
        <v>513</v>
      </c>
    </row>
    <row r="21" spans="1:16" x14ac:dyDescent="0.25">
      <c r="A21" s="151"/>
      <c r="B21" s="57" t="s">
        <v>27</v>
      </c>
      <c r="C21" s="76"/>
      <c r="D21" s="165" t="s">
        <v>27</v>
      </c>
      <c r="E21" s="78"/>
      <c r="F21" s="75"/>
      <c r="G21" s="75"/>
      <c r="H21" s="75"/>
      <c r="I21" s="76"/>
      <c r="J21" s="76"/>
      <c r="K21" s="76"/>
      <c r="L21" s="75"/>
      <c r="M21" s="76"/>
      <c r="N21" s="79"/>
      <c r="O21" s="55"/>
      <c r="P21" s="221"/>
    </row>
    <row r="22" spans="1:16" ht="30" x14ac:dyDescent="0.25">
      <c r="A22" s="155" t="s">
        <v>634</v>
      </c>
      <c r="B22" s="119" t="s">
        <v>635</v>
      </c>
      <c r="C22" s="80" t="s">
        <v>23</v>
      </c>
      <c r="D22" s="273" t="s">
        <v>579</v>
      </c>
      <c r="E22" s="82"/>
      <c r="F22" s="83"/>
      <c r="G22" s="83"/>
      <c r="H22" s="83"/>
      <c r="I22" s="80"/>
      <c r="J22" s="80"/>
      <c r="K22" s="80"/>
      <c r="L22" s="83"/>
      <c r="M22" s="80"/>
      <c r="N22" s="84"/>
      <c r="O22" s="55"/>
      <c r="P22" s="248" t="s">
        <v>578</v>
      </c>
    </row>
    <row r="23" spans="1:16" x14ac:dyDescent="0.25">
      <c r="A23" s="151" t="s">
        <v>173</v>
      </c>
      <c r="B23" s="132" t="s">
        <v>502</v>
      </c>
      <c r="C23" s="193" t="s">
        <v>17</v>
      </c>
      <c r="D23" s="37" t="s">
        <v>587</v>
      </c>
      <c r="E23" s="38"/>
      <c r="F23" s="39" t="s">
        <v>9</v>
      </c>
      <c r="G23" s="40">
        <v>21</v>
      </c>
      <c r="H23" s="40">
        <v>10.5</v>
      </c>
      <c r="I23" s="41"/>
      <c r="J23" s="193"/>
      <c r="K23" s="42"/>
      <c r="L23" s="43"/>
      <c r="M23" s="41"/>
      <c r="N23" s="44">
        <v>1</v>
      </c>
      <c r="O23" s="45"/>
      <c r="P23" s="260" t="s">
        <v>589</v>
      </c>
    </row>
    <row r="24" spans="1:16" x14ac:dyDescent="0.25">
      <c r="A24" s="151" t="s">
        <v>173</v>
      </c>
      <c r="B24" s="132" t="s">
        <v>503</v>
      </c>
      <c r="C24" s="193" t="s">
        <v>17</v>
      </c>
      <c r="D24" s="37" t="s">
        <v>588</v>
      </c>
      <c r="E24" s="38"/>
      <c r="F24" s="137" t="s">
        <v>10</v>
      </c>
      <c r="G24" s="137">
        <v>21</v>
      </c>
      <c r="H24" s="138">
        <v>0</v>
      </c>
      <c r="I24" s="41"/>
      <c r="J24" s="193"/>
      <c r="K24" s="41"/>
      <c r="L24" s="43"/>
      <c r="M24" s="41"/>
      <c r="N24" s="44">
        <v>1</v>
      </c>
      <c r="O24" s="45"/>
      <c r="P24" s="226"/>
    </row>
    <row r="25" spans="1:16" x14ac:dyDescent="0.25">
      <c r="A25" s="151" t="s">
        <v>173</v>
      </c>
      <c r="B25" s="132" t="s">
        <v>509</v>
      </c>
      <c r="C25" s="193" t="s">
        <v>17</v>
      </c>
      <c r="D25" s="37" t="s">
        <v>583</v>
      </c>
      <c r="E25" s="38"/>
      <c r="F25" s="137" t="s">
        <v>10</v>
      </c>
      <c r="G25" s="137">
        <v>21</v>
      </c>
      <c r="H25" s="138">
        <v>0</v>
      </c>
      <c r="I25" s="41"/>
      <c r="J25" s="193"/>
      <c r="K25" s="41"/>
      <c r="L25" s="43"/>
      <c r="M25" s="41"/>
      <c r="N25" s="44">
        <v>1</v>
      </c>
      <c r="O25" s="55"/>
      <c r="P25" s="226"/>
    </row>
    <row r="26" spans="1:16" x14ac:dyDescent="0.25">
      <c r="A26" s="151" t="s">
        <v>173</v>
      </c>
      <c r="B26" s="132" t="s">
        <v>504</v>
      </c>
      <c r="C26" s="193" t="s">
        <v>17</v>
      </c>
      <c r="D26" s="37" t="s">
        <v>584</v>
      </c>
      <c r="E26" s="38"/>
      <c r="F26" s="137" t="s">
        <v>10</v>
      </c>
      <c r="G26" s="137">
        <v>21</v>
      </c>
      <c r="H26" s="138">
        <v>0</v>
      </c>
      <c r="I26" s="41"/>
      <c r="J26" s="193"/>
      <c r="K26" s="41"/>
      <c r="L26" s="43"/>
      <c r="M26" s="41"/>
      <c r="N26" s="44">
        <v>1</v>
      </c>
      <c r="O26" s="55"/>
      <c r="P26" s="226"/>
    </row>
    <row r="27" spans="1:16" x14ac:dyDescent="0.25">
      <c r="A27" s="151" t="s">
        <v>173</v>
      </c>
      <c r="B27" s="132" t="s">
        <v>507</v>
      </c>
      <c r="C27" s="193" t="s">
        <v>17</v>
      </c>
      <c r="D27" s="37" t="s">
        <v>585</v>
      </c>
      <c r="E27" s="38"/>
      <c r="F27" s="137" t="s">
        <v>10</v>
      </c>
      <c r="G27" s="137">
        <v>21</v>
      </c>
      <c r="H27" s="138">
        <v>0</v>
      </c>
      <c r="I27" s="41"/>
      <c r="J27" s="193"/>
      <c r="K27" s="41"/>
      <c r="L27" s="43"/>
      <c r="M27" s="41"/>
      <c r="N27" s="44">
        <v>1</v>
      </c>
      <c r="O27" s="55"/>
      <c r="P27" s="226"/>
    </row>
    <row r="28" spans="1:16" x14ac:dyDescent="0.25">
      <c r="A28" s="151" t="s">
        <v>173</v>
      </c>
      <c r="B28" s="132" t="s">
        <v>508</v>
      </c>
      <c r="C28" s="193" t="s">
        <v>17</v>
      </c>
      <c r="D28" s="37" t="s">
        <v>600</v>
      </c>
      <c r="E28" s="38"/>
      <c r="F28" s="137" t="s">
        <v>10</v>
      </c>
      <c r="G28" s="137">
        <v>21</v>
      </c>
      <c r="H28" s="138">
        <v>0</v>
      </c>
      <c r="I28" s="41"/>
      <c r="J28" s="193"/>
      <c r="K28" s="41"/>
      <c r="L28" s="43"/>
      <c r="M28" s="41"/>
      <c r="N28" s="44">
        <v>1</v>
      </c>
      <c r="O28" s="55"/>
      <c r="P28" s="226"/>
    </row>
    <row r="29" spans="1:16" x14ac:dyDescent="0.25">
      <c r="A29" s="151" t="s">
        <v>173</v>
      </c>
      <c r="B29" s="132" t="s">
        <v>505</v>
      </c>
      <c r="C29" s="193" t="s">
        <v>17</v>
      </c>
      <c r="D29" s="37" t="s">
        <v>586</v>
      </c>
      <c r="E29" s="46"/>
      <c r="F29" s="137" t="s">
        <v>10</v>
      </c>
      <c r="G29" s="137">
        <v>21</v>
      </c>
      <c r="H29" s="138">
        <v>0</v>
      </c>
      <c r="I29" s="41"/>
      <c r="J29" s="193"/>
      <c r="K29" s="41"/>
      <c r="L29" s="47"/>
      <c r="M29" s="41"/>
      <c r="N29" s="44">
        <v>1</v>
      </c>
      <c r="O29" s="48"/>
      <c r="P29" s="226"/>
    </row>
    <row r="30" spans="1:16" x14ac:dyDescent="0.25">
      <c r="A30" s="151" t="s">
        <v>173</v>
      </c>
      <c r="B30" s="132" t="s">
        <v>506</v>
      </c>
      <c r="C30" s="193" t="s">
        <v>17</v>
      </c>
      <c r="D30" s="37" t="s">
        <v>291</v>
      </c>
      <c r="E30" s="46"/>
      <c r="F30" s="137" t="s">
        <v>10</v>
      </c>
      <c r="G30" s="137">
        <v>21</v>
      </c>
      <c r="H30" s="138">
        <v>0</v>
      </c>
      <c r="I30" s="41"/>
      <c r="J30" s="193"/>
      <c r="K30" s="41"/>
      <c r="L30" s="47"/>
      <c r="M30" s="41"/>
      <c r="N30" s="44">
        <v>1</v>
      </c>
      <c r="O30" s="48"/>
      <c r="P30" s="226"/>
    </row>
    <row r="31" spans="1:16" x14ac:dyDescent="0.25">
      <c r="A31" s="151" t="s">
        <v>173</v>
      </c>
      <c r="B31" s="132" t="s">
        <v>510</v>
      </c>
      <c r="C31" s="193" t="s">
        <v>17</v>
      </c>
      <c r="D31" s="37" t="s">
        <v>292</v>
      </c>
      <c r="E31" s="46"/>
      <c r="F31" s="137" t="s">
        <v>10</v>
      </c>
      <c r="G31" s="137">
        <v>21</v>
      </c>
      <c r="H31" s="138">
        <v>0</v>
      </c>
      <c r="I31" s="41"/>
      <c r="J31" s="193"/>
      <c r="K31" s="41"/>
      <c r="L31" s="47"/>
      <c r="M31" s="41"/>
      <c r="N31" s="44">
        <v>1</v>
      </c>
      <c r="O31" s="48"/>
      <c r="P31" s="226"/>
    </row>
    <row r="32" spans="1:16" s="14" customFormat="1" x14ac:dyDescent="0.25">
      <c r="A32" s="151" t="s">
        <v>173</v>
      </c>
      <c r="B32" s="132" t="s">
        <v>511</v>
      </c>
      <c r="C32" s="193" t="s">
        <v>17</v>
      </c>
      <c r="D32" s="37" t="s">
        <v>293</v>
      </c>
      <c r="E32" s="38"/>
      <c r="F32" s="137" t="s">
        <v>10</v>
      </c>
      <c r="G32" s="137">
        <v>21</v>
      </c>
      <c r="H32" s="138">
        <v>0</v>
      </c>
      <c r="I32" s="41"/>
      <c r="J32" s="193"/>
      <c r="K32" s="42"/>
      <c r="L32" s="43"/>
      <c r="M32" s="41"/>
      <c r="N32" s="44">
        <v>1</v>
      </c>
      <c r="O32" s="45"/>
      <c r="P32" s="221" t="s">
        <v>603</v>
      </c>
    </row>
    <row r="33" spans="1:17" s="14" customFormat="1" x14ac:dyDescent="0.25">
      <c r="A33" s="151" t="s">
        <v>173</v>
      </c>
      <c r="B33" s="132" t="s">
        <v>512</v>
      </c>
      <c r="C33" s="193" t="s">
        <v>17</v>
      </c>
      <c r="D33" s="37" t="s">
        <v>301</v>
      </c>
      <c r="E33" s="38"/>
      <c r="F33" s="137" t="s">
        <v>10</v>
      </c>
      <c r="G33" s="137">
        <v>21</v>
      </c>
      <c r="H33" s="138">
        <v>0</v>
      </c>
      <c r="I33" s="41"/>
      <c r="J33" s="193"/>
      <c r="K33" s="42"/>
      <c r="L33" s="43"/>
      <c r="M33" s="41"/>
      <c r="N33" s="44">
        <v>1</v>
      </c>
      <c r="O33" s="45"/>
      <c r="P33" s="221" t="s">
        <v>603</v>
      </c>
    </row>
    <row r="34" spans="1:17" s="14" customFormat="1" x14ac:dyDescent="0.25">
      <c r="A34" s="151" t="s">
        <v>195</v>
      </c>
      <c r="B34" s="244" t="s">
        <v>632</v>
      </c>
      <c r="C34" s="246" t="s">
        <v>17</v>
      </c>
      <c r="D34" s="245" t="s">
        <v>294</v>
      </c>
      <c r="E34" s="38"/>
      <c r="F34" s="137" t="s">
        <v>10</v>
      </c>
      <c r="G34" s="137">
        <v>21</v>
      </c>
      <c r="H34" s="138">
        <v>0</v>
      </c>
      <c r="I34" s="41"/>
      <c r="J34" s="193"/>
      <c r="K34" s="42"/>
      <c r="L34" s="43"/>
      <c r="M34" s="41"/>
      <c r="N34" s="44">
        <v>1</v>
      </c>
      <c r="O34" s="45"/>
      <c r="P34" s="226" t="s">
        <v>542</v>
      </c>
    </row>
    <row r="35" spans="1:17" s="10" customFormat="1" ht="16.2" thickBot="1" x14ac:dyDescent="0.3">
      <c r="A35" s="149"/>
      <c r="B35" s="57"/>
      <c r="C35" s="17"/>
      <c r="D35" s="53"/>
      <c r="E35" s="53"/>
      <c r="F35" s="54"/>
      <c r="G35" s="52"/>
      <c r="H35" s="17"/>
      <c r="I35" s="17"/>
      <c r="J35" s="17"/>
      <c r="K35" s="17"/>
      <c r="L35" s="17"/>
      <c r="M35" s="17"/>
      <c r="N35" s="17"/>
      <c r="O35" s="55"/>
      <c r="P35" s="222"/>
    </row>
    <row r="36" spans="1:17" s="10" customFormat="1" ht="18" customHeight="1" thickBot="1" x14ac:dyDescent="0.3">
      <c r="A36" s="151" t="s">
        <v>363</v>
      </c>
      <c r="B36" s="86" t="s">
        <v>362</v>
      </c>
      <c r="C36" s="86" t="s">
        <v>25</v>
      </c>
      <c r="D36" s="90" t="s">
        <v>44</v>
      </c>
      <c r="E36" s="91"/>
      <c r="F36" s="90"/>
      <c r="G36" s="96"/>
      <c r="H36" s="86"/>
      <c r="I36" s="86"/>
      <c r="J36" s="86"/>
      <c r="K36" s="86"/>
      <c r="L36" s="86"/>
      <c r="M36" s="86"/>
      <c r="N36" s="86"/>
      <c r="O36" s="92">
        <v>3</v>
      </c>
      <c r="P36" s="226"/>
    </row>
    <row r="37" spans="1:17" s="242" customFormat="1" ht="18" customHeight="1" x14ac:dyDescent="0.25">
      <c r="A37" s="151"/>
      <c r="B37" s="249"/>
      <c r="C37" s="73"/>
      <c r="D37" s="261" t="s">
        <v>581</v>
      </c>
      <c r="E37" s="251"/>
      <c r="F37" s="250"/>
      <c r="G37" s="252"/>
      <c r="H37" s="73"/>
      <c r="I37" s="73"/>
      <c r="J37" s="73"/>
      <c r="K37" s="73"/>
      <c r="L37" s="73"/>
      <c r="M37" s="73"/>
      <c r="N37" s="73"/>
      <c r="O37" s="253"/>
      <c r="P37" s="226"/>
    </row>
    <row r="38" spans="1:17" x14ac:dyDescent="0.25">
      <c r="A38" s="151"/>
      <c r="B38" s="57"/>
      <c r="C38" s="182"/>
      <c r="E38" s="180"/>
      <c r="F38" s="52"/>
      <c r="G38" s="52"/>
      <c r="H38" s="182"/>
      <c r="I38" s="182"/>
      <c r="J38" s="182"/>
      <c r="K38" s="182"/>
      <c r="L38" s="182"/>
      <c r="M38" s="182"/>
      <c r="N38" s="182"/>
      <c r="O38" s="194"/>
      <c r="P38" s="226"/>
    </row>
    <row r="39" spans="1:17" s="243" customFormat="1" x14ac:dyDescent="0.25">
      <c r="A39" s="151"/>
      <c r="B39" s="57" t="s">
        <v>369</v>
      </c>
      <c r="C39" s="193" t="s">
        <v>17</v>
      </c>
      <c r="D39" s="166" t="s">
        <v>609</v>
      </c>
      <c r="E39" s="38"/>
      <c r="F39" s="39" t="s">
        <v>10</v>
      </c>
      <c r="G39" s="40">
        <v>21</v>
      </c>
      <c r="H39" s="40">
        <v>0</v>
      </c>
      <c r="I39" s="41"/>
      <c r="J39" s="193"/>
      <c r="K39" s="42"/>
      <c r="L39" s="43"/>
      <c r="M39" s="41"/>
      <c r="N39" s="44">
        <v>1</v>
      </c>
      <c r="O39" s="194"/>
      <c r="P39" s="226"/>
    </row>
    <row r="40" spans="1:17" s="205" customFormat="1" x14ac:dyDescent="0.25">
      <c r="A40" s="151" t="s">
        <v>173</v>
      </c>
      <c r="B40" s="132" t="s">
        <v>370</v>
      </c>
      <c r="C40" s="193" t="s">
        <v>17</v>
      </c>
      <c r="D40" s="37" t="s">
        <v>587</v>
      </c>
      <c r="E40" s="38"/>
      <c r="F40" s="39" t="s">
        <v>9</v>
      </c>
      <c r="G40" s="40">
        <v>21</v>
      </c>
      <c r="H40" s="40">
        <v>10.5</v>
      </c>
      <c r="I40" s="41"/>
      <c r="J40" s="193"/>
      <c r="K40" s="42"/>
      <c r="L40" s="43"/>
      <c r="M40" s="41"/>
      <c r="N40" s="44">
        <v>1</v>
      </c>
      <c r="O40" s="45"/>
      <c r="P40" s="260" t="s">
        <v>589</v>
      </c>
      <c r="Q40" s="205" t="s">
        <v>515</v>
      </c>
    </row>
    <row r="41" spans="1:17" s="205" customFormat="1" x14ac:dyDescent="0.25">
      <c r="A41" s="151" t="s">
        <v>173</v>
      </c>
      <c r="B41" s="132" t="s">
        <v>636</v>
      </c>
      <c r="C41" s="193" t="s">
        <v>17</v>
      </c>
      <c r="D41" s="37" t="s">
        <v>588</v>
      </c>
      <c r="E41" s="38"/>
      <c r="F41" s="137" t="s">
        <v>10</v>
      </c>
      <c r="G41" s="137">
        <v>21</v>
      </c>
      <c r="H41" s="138">
        <v>0</v>
      </c>
      <c r="I41" s="41"/>
      <c r="J41" s="193"/>
      <c r="K41" s="41"/>
      <c r="L41" s="43"/>
      <c r="M41" s="41"/>
      <c r="N41" s="44">
        <v>1</v>
      </c>
      <c r="O41" s="45"/>
      <c r="P41" s="226"/>
    </row>
    <row r="42" spans="1:17" s="205" customFormat="1" x14ac:dyDescent="0.25">
      <c r="A42" s="151" t="s">
        <v>173</v>
      </c>
      <c r="B42" s="132" t="s">
        <v>637</v>
      </c>
      <c r="C42" s="193" t="s">
        <v>17</v>
      </c>
      <c r="D42" s="37" t="s">
        <v>583</v>
      </c>
      <c r="E42" s="38"/>
      <c r="F42" s="137" t="s">
        <v>10</v>
      </c>
      <c r="G42" s="137">
        <v>21</v>
      </c>
      <c r="H42" s="138">
        <v>0</v>
      </c>
      <c r="I42" s="41"/>
      <c r="J42" s="193"/>
      <c r="K42" s="41"/>
      <c r="L42" s="43"/>
      <c r="M42" s="41"/>
      <c r="N42" s="44">
        <v>1</v>
      </c>
      <c r="O42" s="55"/>
      <c r="P42" s="226"/>
    </row>
    <row r="43" spans="1:17" s="205" customFormat="1" x14ac:dyDescent="0.25">
      <c r="A43" s="151" t="s">
        <v>173</v>
      </c>
      <c r="B43" s="132" t="s">
        <v>638</v>
      </c>
      <c r="C43" s="193" t="s">
        <v>17</v>
      </c>
      <c r="D43" s="37" t="s">
        <v>584</v>
      </c>
      <c r="E43" s="38"/>
      <c r="F43" s="137" t="s">
        <v>10</v>
      </c>
      <c r="G43" s="137">
        <v>21</v>
      </c>
      <c r="H43" s="138">
        <v>0</v>
      </c>
      <c r="I43" s="41"/>
      <c r="J43" s="193"/>
      <c r="K43" s="41"/>
      <c r="L43" s="43"/>
      <c r="M43" s="41"/>
      <c r="N43" s="44">
        <v>1</v>
      </c>
      <c r="O43" s="55"/>
      <c r="P43" s="226"/>
    </row>
    <row r="44" spans="1:17" s="205" customFormat="1" x14ac:dyDescent="0.25">
      <c r="A44" s="151" t="s">
        <v>173</v>
      </c>
      <c r="B44" s="132" t="s">
        <v>639</v>
      </c>
      <c r="C44" s="193" t="s">
        <v>17</v>
      </c>
      <c r="D44" s="37" t="s">
        <v>585</v>
      </c>
      <c r="E44" s="38"/>
      <c r="F44" s="137" t="s">
        <v>10</v>
      </c>
      <c r="G44" s="137">
        <v>21</v>
      </c>
      <c r="H44" s="138">
        <v>0</v>
      </c>
      <c r="I44" s="41"/>
      <c r="J44" s="193"/>
      <c r="K44" s="41"/>
      <c r="L44" s="43"/>
      <c r="M44" s="41"/>
      <c r="N44" s="44">
        <v>1</v>
      </c>
      <c r="O44" s="55"/>
      <c r="P44" s="226"/>
    </row>
    <row r="45" spans="1:17" s="205" customFormat="1" x14ac:dyDescent="0.25">
      <c r="A45" s="151" t="s">
        <v>173</v>
      </c>
      <c r="B45" s="132" t="s">
        <v>640</v>
      </c>
      <c r="C45" s="193" t="s">
        <v>17</v>
      </c>
      <c r="D45" s="37" t="s">
        <v>600</v>
      </c>
      <c r="E45" s="38"/>
      <c r="F45" s="137" t="s">
        <v>10</v>
      </c>
      <c r="G45" s="137">
        <v>21</v>
      </c>
      <c r="H45" s="138">
        <v>0</v>
      </c>
      <c r="I45" s="41"/>
      <c r="J45" s="193"/>
      <c r="K45" s="41"/>
      <c r="L45" s="43"/>
      <c r="M45" s="41"/>
      <c r="N45" s="44">
        <v>1</v>
      </c>
      <c r="O45" s="55"/>
      <c r="P45" s="226"/>
    </row>
    <row r="46" spans="1:17" s="205" customFormat="1" x14ac:dyDescent="0.25">
      <c r="A46" s="151" t="s">
        <v>173</v>
      </c>
      <c r="B46" s="132" t="s">
        <v>641</v>
      </c>
      <c r="C46" s="193" t="s">
        <v>17</v>
      </c>
      <c r="D46" s="37" t="s">
        <v>586</v>
      </c>
      <c r="E46" s="46"/>
      <c r="F46" s="137" t="s">
        <v>10</v>
      </c>
      <c r="G46" s="137">
        <v>21</v>
      </c>
      <c r="H46" s="138">
        <v>0</v>
      </c>
      <c r="I46" s="41"/>
      <c r="J46" s="193"/>
      <c r="K46" s="41"/>
      <c r="L46" s="47"/>
      <c r="M46" s="41"/>
      <c r="N46" s="44">
        <v>1</v>
      </c>
      <c r="O46" s="194"/>
      <c r="P46" s="226"/>
    </row>
    <row r="47" spans="1:17" s="205" customFormat="1" x14ac:dyDescent="0.25">
      <c r="A47" s="151" t="s">
        <v>173</v>
      </c>
      <c r="B47" s="132" t="s">
        <v>642</v>
      </c>
      <c r="C47" s="193" t="s">
        <v>17</v>
      </c>
      <c r="D47" s="37" t="s">
        <v>291</v>
      </c>
      <c r="E47" s="46"/>
      <c r="F47" s="137" t="s">
        <v>10</v>
      </c>
      <c r="G47" s="137">
        <v>21</v>
      </c>
      <c r="H47" s="138">
        <v>0</v>
      </c>
      <c r="I47" s="41"/>
      <c r="J47" s="193"/>
      <c r="K47" s="41"/>
      <c r="L47" s="47"/>
      <c r="M47" s="41"/>
      <c r="N47" s="44">
        <v>1</v>
      </c>
      <c r="O47" s="194"/>
      <c r="P47" s="226"/>
    </row>
    <row r="48" spans="1:17" s="205" customFormat="1" x14ac:dyDescent="0.25">
      <c r="A48" s="151" t="s">
        <v>173</v>
      </c>
      <c r="B48" s="132" t="s">
        <v>643</v>
      </c>
      <c r="C48" s="193" t="s">
        <v>17</v>
      </c>
      <c r="D48" s="37" t="s">
        <v>292</v>
      </c>
      <c r="E48" s="46"/>
      <c r="F48" s="137" t="s">
        <v>10</v>
      </c>
      <c r="G48" s="137">
        <v>21</v>
      </c>
      <c r="H48" s="138">
        <v>0</v>
      </c>
      <c r="I48" s="41"/>
      <c r="J48" s="193"/>
      <c r="K48" s="41"/>
      <c r="L48" s="47"/>
      <c r="M48" s="41"/>
      <c r="N48" s="44">
        <v>1</v>
      </c>
      <c r="O48" s="194"/>
      <c r="P48" s="226"/>
    </row>
    <row r="49" spans="1:16" s="188" customFormat="1" x14ac:dyDescent="0.25">
      <c r="A49" s="151" t="s">
        <v>173</v>
      </c>
      <c r="B49" s="132" t="s">
        <v>644</v>
      </c>
      <c r="C49" s="193" t="s">
        <v>17</v>
      </c>
      <c r="D49" s="37" t="s">
        <v>293</v>
      </c>
      <c r="E49" s="38"/>
      <c r="F49" s="137" t="s">
        <v>10</v>
      </c>
      <c r="G49" s="137">
        <v>21</v>
      </c>
      <c r="H49" s="138">
        <v>0</v>
      </c>
      <c r="I49" s="41"/>
      <c r="J49" s="193"/>
      <c r="K49" s="42"/>
      <c r="L49" s="43"/>
      <c r="M49" s="41"/>
      <c r="N49" s="44">
        <v>1</v>
      </c>
      <c r="O49" s="45"/>
      <c r="P49" s="221" t="s">
        <v>603</v>
      </c>
    </row>
    <row r="50" spans="1:16" s="188" customFormat="1" x14ac:dyDescent="0.25">
      <c r="A50" s="151" t="s">
        <v>173</v>
      </c>
      <c r="B50" s="132" t="s">
        <v>645</v>
      </c>
      <c r="C50" s="193" t="s">
        <v>17</v>
      </c>
      <c r="D50" s="37" t="s">
        <v>301</v>
      </c>
      <c r="E50" s="38"/>
      <c r="F50" s="137" t="s">
        <v>10</v>
      </c>
      <c r="G50" s="137">
        <v>21</v>
      </c>
      <c r="H50" s="138">
        <v>0</v>
      </c>
      <c r="I50" s="41"/>
      <c r="J50" s="193"/>
      <c r="K50" s="42"/>
      <c r="L50" s="43"/>
      <c r="M50" s="41"/>
      <c r="N50" s="44">
        <v>1</v>
      </c>
      <c r="O50" s="45"/>
      <c r="P50" s="221" t="s">
        <v>603</v>
      </c>
    </row>
    <row r="51" spans="1:16" s="188" customFormat="1" x14ac:dyDescent="0.25">
      <c r="A51" s="151" t="s">
        <v>195</v>
      </c>
      <c r="B51" s="244" t="s">
        <v>646</v>
      </c>
      <c r="C51" s="193" t="s">
        <v>17</v>
      </c>
      <c r="D51" s="245" t="s">
        <v>294</v>
      </c>
      <c r="E51" s="38"/>
      <c r="F51" s="137" t="s">
        <v>10</v>
      </c>
      <c r="G51" s="137">
        <v>21</v>
      </c>
      <c r="H51" s="138">
        <v>0</v>
      </c>
      <c r="I51" s="41"/>
      <c r="J51" s="193"/>
      <c r="K51" s="42"/>
      <c r="L51" s="43"/>
      <c r="M51" s="41"/>
      <c r="N51" s="44">
        <v>1</v>
      </c>
      <c r="O51" s="45"/>
      <c r="P51" s="226" t="s">
        <v>542</v>
      </c>
    </row>
    <row r="52" spans="1:16" x14ac:dyDescent="0.25">
      <c r="A52" s="151"/>
      <c r="B52" s="57" t="s">
        <v>611</v>
      </c>
      <c r="C52" s="193" t="s">
        <v>17</v>
      </c>
      <c r="D52" s="166" t="s">
        <v>551</v>
      </c>
      <c r="E52" s="38"/>
      <c r="F52" s="39" t="s">
        <v>10</v>
      </c>
      <c r="G52" s="40">
        <v>21</v>
      </c>
      <c r="H52" s="40">
        <v>0</v>
      </c>
      <c r="I52" s="41"/>
      <c r="J52" s="193"/>
      <c r="K52" s="42"/>
      <c r="L52" s="43"/>
      <c r="M52" s="41"/>
      <c r="N52" s="44">
        <v>1</v>
      </c>
      <c r="O52" s="48"/>
      <c r="P52" s="220" t="s">
        <v>17</v>
      </c>
    </row>
    <row r="53" spans="1:16" x14ac:dyDescent="0.25">
      <c r="A53" s="151"/>
      <c r="B53" s="57" t="s">
        <v>610</v>
      </c>
      <c r="C53" s="193" t="s">
        <v>17</v>
      </c>
      <c r="D53" s="166" t="s">
        <v>45</v>
      </c>
      <c r="E53" s="38"/>
      <c r="F53" s="39" t="s">
        <v>10</v>
      </c>
      <c r="G53" s="40">
        <v>21</v>
      </c>
      <c r="H53" s="40">
        <v>0</v>
      </c>
      <c r="I53" s="41"/>
      <c r="J53" s="193"/>
      <c r="K53" s="42"/>
      <c r="L53" s="43"/>
      <c r="M53" s="41"/>
      <c r="N53" s="44">
        <v>1</v>
      </c>
      <c r="O53" s="45"/>
      <c r="P53" s="226"/>
    </row>
    <row r="54" spans="1:16" s="14" customFormat="1" ht="16.2" thickBot="1" x14ac:dyDescent="0.3">
      <c r="A54" s="151"/>
      <c r="B54" s="74"/>
      <c r="C54" s="15"/>
      <c r="D54" s="49"/>
      <c r="E54" s="49"/>
      <c r="F54" s="50"/>
      <c r="G54" s="50"/>
      <c r="H54" s="15"/>
      <c r="I54" s="15"/>
      <c r="J54" s="15"/>
      <c r="K54" s="15"/>
      <c r="L54" s="15"/>
      <c r="M54" s="51"/>
      <c r="N54" s="15"/>
      <c r="O54" s="16"/>
      <c r="P54" s="226"/>
    </row>
    <row r="55" spans="1:16" s="10" customFormat="1" ht="25.05" customHeight="1" thickBot="1" x14ac:dyDescent="0.3">
      <c r="A55" s="150" t="s">
        <v>371</v>
      </c>
      <c r="B55" s="262" t="s">
        <v>372</v>
      </c>
      <c r="C55" s="263" t="s">
        <v>23</v>
      </c>
      <c r="D55" s="264" t="s">
        <v>32</v>
      </c>
      <c r="E55" s="265"/>
      <c r="F55" s="262"/>
      <c r="G55" s="262"/>
      <c r="H55" s="262"/>
      <c r="I55" s="263"/>
      <c r="J55" s="263"/>
      <c r="K55" s="263"/>
      <c r="L55" s="263">
        <f>SUM(L57:L66)</f>
        <v>0</v>
      </c>
      <c r="M55" s="263">
        <f>SUM(M57:M66)</f>
        <v>0</v>
      </c>
      <c r="N55" s="263"/>
      <c r="O55" s="266"/>
      <c r="P55" s="53"/>
    </row>
    <row r="56" spans="1:16" s="10" customFormat="1" ht="25.05" customHeight="1" thickBot="1" x14ac:dyDescent="0.3">
      <c r="A56" s="150" t="s">
        <v>373</v>
      </c>
      <c r="B56" s="85" t="s">
        <v>374</v>
      </c>
      <c r="C56" s="86" t="s">
        <v>24</v>
      </c>
      <c r="D56" s="87" t="s">
        <v>30</v>
      </c>
      <c r="E56" s="88"/>
      <c r="F56" s="85"/>
      <c r="G56" s="85"/>
      <c r="H56" s="85"/>
      <c r="I56" s="86"/>
      <c r="J56" s="86"/>
      <c r="K56" s="86"/>
      <c r="L56" s="86">
        <f>SUM(L57:L66)</f>
        <v>0</v>
      </c>
      <c r="M56" s="86">
        <f>SUM(M57:M66)</f>
        <v>0</v>
      </c>
      <c r="N56" s="86"/>
      <c r="O56" s="89">
        <f>SUM(O57:O66)</f>
        <v>30</v>
      </c>
      <c r="P56" s="53"/>
    </row>
    <row r="57" spans="1:16" s="8" customFormat="1" ht="12" customHeight="1" thickBot="1" x14ac:dyDescent="0.3">
      <c r="A57" s="151"/>
      <c r="B57" s="72"/>
      <c r="C57" s="25"/>
      <c r="D57" s="58"/>
      <c r="E57" s="22"/>
      <c r="F57" s="26"/>
      <c r="G57" s="28"/>
      <c r="H57" s="28"/>
      <c r="I57" s="28"/>
      <c r="J57" s="28"/>
      <c r="K57" s="29"/>
      <c r="L57" s="29"/>
      <c r="M57" s="30"/>
      <c r="N57" s="28"/>
      <c r="O57" s="97"/>
      <c r="P57" s="227"/>
    </row>
    <row r="58" spans="1:16" s="10" customFormat="1" ht="18" customHeight="1" thickBot="1" x14ac:dyDescent="0.3">
      <c r="A58" s="151" t="s">
        <v>375</v>
      </c>
      <c r="B58" s="86" t="s">
        <v>376</v>
      </c>
      <c r="C58" s="86" t="s">
        <v>25</v>
      </c>
      <c r="D58" s="90" t="s">
        <v>296</v>
      </c>
      <c r="E58" s="91"/>
      <c r="F58" s="91"/>
      <c r="G58" s="86"/>
      <c r="H58" s="86"/>
      <c r="I58" s="86"/>
      <c r="J58" s="86"/>
      <c r="K58" s="86"/>
      <c r="L58" s="86"/>
      <c r="M58" s="86"/>
      <c r="N58" s="86"/>
      <c r="O58" s="92">
        <v>27</v>
      </c>
      <c r="P58" s="226"/>
    </row>
    <row r="59" spans="1:16" x14ac:dyDescent="0.25">
      <c r="A59" s="151"/>
      <c r="B59" s="73"/>
      <c r="C59" s="13"/>
      <c r="D59" s="33"/>
      <c r="E59" s="33"/>
      <c r="F59" s="13"/>
      <c r="G59" s="13"/>
      <c r="H59" s="13"/>
      <c r="I59" s="13"/>
      <c r="J59" s="13"/>
      <c r="K59" s="13"/>
      <c r="L59" s="13"/>
      <c r="M59" s="13"/>
      <c r="N59" s="13"/>
      <c r="O59" s="34"/>
      <c r="P59" s="226"/>
    </row>
    <row r="60" spans="1:16" s="243" customFormat="1" x14ac:dyDescent="0.25">
      <c r="A60" s="151"/>
      <c r="B60" s="57" t="s">
        <v>377</v>
      </c>
      <c r="C60" s="193" t="s">
        <v>17</v>
      </c>
      <c r="D60" s="127" t="s">
        <v>298</v>
      </c>
      <c r="E60" s="38"/>
      <c r="F60" s="39" t="s">
        <v>50</v>
      </c>
      <c r="G60" s="40">
        <v>0</v>
      </c>
      <c r="H60" s="40">
        <v>0</v>
      </c>
      <c r="I60" s="41"/>
      <c r="J60" s="193"/>
      <c r="K60" s="41"/>
      <c r="L60" s="43"/>
      <c r="M60" s="41"/>
      <c r="N60" s="44">
        <v>1</v>
      </c>
      <c r="O60" s="45"/>
      <c r="P60" s="221"/>
    </row>
    <row r="61" spans="1:16" s="14" customFormat="1" ht="16.2" thickBot="1" x14ac:dyDescent="0.3">
      <c r="A61" s="151"/>
      <c r="B61" s="74"/>
      <c r="C61" s="15"/>
      <c r="D61" s="49"/>
      <c r="E61" s="49"/>
      <c r="F61" s="50"/>
      <c r="G61" s="50"/>
      <c r="H61" s="15"/>
      <c r="I61" s="15"/>
      <c r="J61" s="15"/>
      <c r="K61" s="15"/>
      <c r="L61" s="15"/>
      <c r="M61" s="51"/>
      <c r="N61" s="15"/>
      <c r="O61" s="16"/>
      <c r="P61" s="226"/>
    </row>
    <row r="62" spans="1:16" s="14" customFormat="1" ht="18" customHeight="1" thickBot="1" x14ac:dyDescent="0.3">
      <c r="A62" s="151" t="s">
        <v>378</v>
      </c>
      <c r="B62" s="86" t="s">
        <v>379</v>
      </c>
      <c r="C62" s="86" t="s">
        <v>25</v>
      </c>
      <c r="D62" s="90" t="s">
        <v>297</v>
      </c>
      <c r="E62" s="91"/>
      <c r="F62" s="93"/>
      <c r="G62" s="94"/>
      <c r="H62" s="95"/>
      <c r="I62" s="95"/>
      <c r="J62" s="95"/>
      <c r="K62" s="95"/>
      <c r="L62" s="95"/>
      <c r="M62" s="86"/>
      <c r="N62" s="95"/>
      <c r="O62" s="92">
        <v>3</v>
      </c>
      <c r="P62" s="226"/>
    </row>
    <row r="63" spans="1:16" s="139" customFormat="1" x14ac:dyDescent="0.25">
      <c r="A63" s="151"/>
      <c r="B63" s="57"/>
      <c r="C63" s="182"/>
      <c r="D63" s="114" t="s">
        <v>543</v>
      </c>
      <c r="E63" s="180"/>
      <c r="F63" s="52"/>
      <c r="G63" s="52"/>
      <c r="H63" s="182"/>
      <c r="I63" s="182"/>
      <c r="J63" s="182"/>
      <c r="K63" s="182"/>
      <c r="L63" s="182"/>
      <c r="M63" s="182"/>
      <c r="N63" s="182"/>
      <c r="O63" s="194"/>
      <c r="P63" s="221"/>
    </row>
    <row r="64" spans="1:16" s="139" customFormat="1" x14ac:dyDescent="0.25">
      <c r="A64" s="151"/>
      <c r="B64" s="57"/>
      <c r="C64" s="182"/>
      <c r="D64" s="81"/>
      <c r="E64" s="180"/>
      <c r="F64" s="52"/>
      <c r="G64" s="52"/>
      <c r="H64" s="182"/>
      <c r="I64" s="182"/>
      <c r="J64" s="182"/>
      <c r="K64" s="182"/>
      <c r="L64" s="182"/>
      <c r="M64" s="182"/>
      <c r="N64" s="182"/>
      <c r="O64" s="194"/>
      <c r="P64" s="221"/>
    </row>
    <row r="65" spans="1:16" s="139" customFormat="1" x14ac:dyDescent="0.25">
      <c r="A65" s="151" t="s">
        <v>173</v>
      </c>
      <c r="B65" s="132" t="s">
        <v>380</v>
      </c>
      <c r="C65" s="193" t="s">
        <v>17</v>
      </c>
      <c r="D65" s="127" t="s">
        <v>299</v>
      </c>
      <c r="E65" s="38"/>
      <c r="F65" s="137" t="s">
        <v>10</v>
      </c>
      <c r="G65" s="137">
        <v>21</v>
      </c>
      <c r="H65" s="138">
        <f t="shared" ref="H65" si="0">G65</f>
        <v>21</v>
      </c>
      <c r="I65" s="41"/>
      <c r="J65" s="193"/>
      <c r="K65" s="41"/>
      <c r="L65" s="43"/>
      <c r="M65" s="41"/>
      <c r="N65" s="44">
        <v>1</v>
      </c>
      <c r="O65" s="194"/>
      <c r="P65" s="221" t="s">
        <v>534</v>
      </c>
    </row>
    <row r="66" spans="1:16" s="139" customFormat="1" x14ac:dyDescent="0.25">
      <c r="A66" s="151" t="s">
        <v>173</v>
      </c>
      <c r="B66" s="132" t="s">
        <v>381</v>
      </c>
      <c r="C66" s="193" t="s">
        <v>17</v>
      </c>
      <c r="D66" s="127" t="s">
        <v>300</v>
      </c>
      <c r="E66" s="38"/>
      <c r="F66" s="137" t="s">
        <v>10</v>
      </c>
      <c r="G66" s="137">
        <v>21</v>
      </c>
      <c r="H66" s="138">
        <v>0</v>
      </c>
      <c r="I66" s="41"/>
      <c r="J66" s="193"/>
      <c r="K66" s="41"/>
      <c r="L66" s="43"/>
      <c r="M66" s="41"/>
      <c r="N66" s="44">
        <v>1</v>
      </c>
      <c r="O66" s="194"/>
      <c r="P66" s="221" t="s">
        <v>534</v>
      </c>
    </row>
    <row r="67" spans="1:16" s="243" customFormat="1" ht="16.2" thickBot="1" x14ac:dyDescent="0.3">
      <c r="A67" s="152"/>
      <c r="B67" s="190"/>
      <c r="C67" s="184"/>
      <c r="D67" s="60"/>
      <c r="E67" s="49"/>
      <c r="F67" s="184"/>
      <c r="G67" s="184"/>
      <c r="H67" s="184"/>
      <c r="I67" s="184"/>
      <c r="J67" s="184"/>
      <c r="K67" s="184"/>
      <c r="L67" s="184"/>
      <c r="M67" s="184"/>
      <c r="N67" s="184"/>
      <c r="O67" s="192"/>
      <c r="P67" s="222"/>
    </row>
    <row r="69" spans="1:16" x14ac:dyDescent="0.25">
      <c r="A69" s="357" t="s">
        <v>382</v>
      </c>
      <c r="B69" s="357"/>
      <c r="C69" s="357"/>
      <c r="D69" s="357"/>
      <c r="E69" s="357"/>
      <c r="F69" s="357"/>
      <c r="G69" s="357"/>
      <c r="H69" s="357"/>
      <c r="I69" s="357"/>
      <c r="J69" s="357"/>
      <c r="K69" s="357"/>
      <c r="L69" s="357"/>
      <c r="M69" s="357"/>
      <c r="N69" s="357"/>
      <c r="O69" s="357"/>
    </row>
    <row r="71" spans="1:16" x14ac:dyDescent="0.25">
      <c r="D71" s="126" t="s">
        <v>613</v>
      </c>
    </row>
  </sheetData>
  <mergeCells count="4">
    <mergeCell ref="H1:O1"/>
    <mergeCell ref="H2:O2"/>
    <mergeCell ref="H3:O3"/>
    <mergeCell ref="A69:O69"/>
  </mergeCells>
  <conditionalFormatting sqref="N5:O5 B10:O10 B5:H5 B18:O18 B36:O36 B7:O8 C62:O62 C55:O56 B58:O58 B37:C37 E37:O37">
    <cfRule type="expression" dxfId="164" priority="56">
      <formula>#REF!="DU et autres"</formula>
    </cfRule>
    <cfRule type="expression" dxfId="163" priority="57">
      <formula>#REF!="AGREG"</formula>
    </cfRule>
    <cfRule type="expression" dxfId="162" priority="58">
      <formula>#REF!="Master"</formula>
    </cfRule>
    <cfRule type="expression" dxfId="161" priority="59">
      <formula>#REF!="Licence"</formula>
    </cfRule>
    <cfRule type="expression" dxfId="160" priority="60">
      <formula>#REF!="Licence pro"</formula>
    </cfRule>
  </conditionalFormatting>
  <conditionalFormatting sqref="B55:B56">
    <cfRule type="expression" dxfId="159" priority="6">
      <formula>#REF!="DU et autres"</formula>
    </cfRule>
    <cfRule type="expression" dxfId="158" priority="7">
      <formula>#REF!="AGREG"</formula>
    </cfRule>
    <cfRule type="expression" dxfId="157" priority="8">
      <formula>#REF!="Master"</formula>
    </cfRule>
    <cfRule type="expression" dxfId="156" priority="9">
      <formula>#REF!="Licence"</formula>
    </cfRule>
    <cfRule type="expression" dxfId="155" priority="10">
      <formula>#REF!="Licence pro"</formula>
    </cfRule>
  </conditionalFormatting>
  <conditionalFormatting sqref="B62">
    <cfRule type="expression" dxfId="154" priority="1">
      <formula>#REF!="DU et autres"</formula>
    </cfRule>
    <cfRule type="expression" dxfId="153" priority="2">
      <formula>#REF!="AGREG"</formula>
    </cfRule>
    <cfRule type="expression" dxfId="152" priority="3">
      <formula>#REF!="Master"</formula>
    </cfRule>
    <cfRule type="expression" dxfId="151" priority="4">
      <formula>#REF!="Licence"</formula>
    </cfRule>
    <cfRule type="expression" dxfId="150" priority="5">
      <formula>#REF!="Licence pro"</formula>
    </cfRule>
  </conditionalFormatting>
  <dataValidations count="2">
    <dataValidation type="list" allowBlank="1" showInputMessage="1" showErrorMessage="1" sqref="F60 F21:F23 F13:F14 F39:F40 F52:F53">
      <formula1>"CM,TD,TIC,langues,stage"</formula1>
    </dataValidation>
    <dataValidation type="list" errorStyle="warning" allowBlank="1" showInputMessage="1" showErrorMessage="1" sqref="F20 F15:F16 F24:F34 F12 F65:F66 F41:F51">
      <formula1>"CM,TD,TIC,Langue,à dist.,stage,mémoire"</formula1>
    </dataValidation>
  </dataValidations>
  <printOptions horizontalCentered="1" verticalCentered="1"/>
  <pageMargins left="0.51181102362204722" right="0.31496062992125984" top="0.74803149606299213" bottom="0.55118110236220474" header="0.31496062992125984" footer="0.31496062992125984"/>
  <pageSetup paperSize="9" scale="43" orientation="portrait" r:id="rId1"/>
  <headerFooter alignWithMargins="0">
    <oddFooter>&amp;L&amp;D&amp;R&amp;F
&amp;A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48"/>
  <sheetViews>
    <sheetView view="pageBreakPreview" zoomScale="60" zoomScaleNormal="80" workbookViewId="0">
      <selection activeCell="B13" sqref="B13:D14"/>
    </sheetView>
  </sheetViews>
  <sheetFormatPr baseColWidth="10" defaultColWidth="11.44140625" defaultRowHeight="15.6" outlineLevelRow="1" outlineLevelCol="1" x14ac:dyDescent="0.25"/>
  <cols>
    <col min="1" max="1" width="15.6640625" style="186" customWidth="1"/>
    <col min="2" max="2" width="15.6640625" style="164" customWidth="1" outlineLevel="1"/>
    <col min="3" max="3" width="10.6640625" style="12" customWidth="1"/>
    <col min="4" max="4" width="80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44140625" style="12" hidden="1" customWidth="1"/>
    <col min="12" max="12" width="11.6640625" style="12" hidden="1" customWidth="1"/>
    <col min="13" max="13" width="9.44140625" style="12" hidden="1" customWidth="1"/>
    <col min="14" max="15" width="10.6640625" style="12" customWidth="1"/>
    <col min="16" max="16" width="33.44140625" style="224" customWidth="1"/>
    <col min="17" max="17" width="11.44140625" style="12"/>
    <col min="18" max="18" width="15.44140625" style="12" bestFit="1" customWidth="1"/>
    <col min="19" max="16384" width="11.44140625" style="12"/>
  </cols>
  <sheetData>
    <row r="1" spans="1:18" s="4" customFormat="1" ht="45" customHeight="1" thickBot="1" x14ac:dyDescent="0.35">
      <c r="A1" s="148"/>
      <c r="B1" s="147" t="s">
        <v>447</v>
      </c>
      <c r="C1" s="1"/>
      <c r="D1" s="161" t="s">
        <v>285</v>
      </c>
      <c r="E1" s="64"/>
      <c r="F1" s="3"/>
      <c r="G1" s="1"/>
      <c r="H1" s="329" t="s">
        <v>0</v>
      </c>
      <c r="I1" s="330"/>
      <c r="J1" s="330"/>
      <c r="K1" s="330"/>
      <c r="L1" s="330"/>
      <c r="M1" s="330"/>
      <c r="N1" s="330"/>
      <c r="O1" s="331"/>
      <c r="P1" s="216"/>
    </row>
    <row r="2" spans="1:18" s="4" customFormat="1" ht="45" customHeight="1" thickBot="1" x14ac:dyDescent="0.35">
      <c r="A2" s="149"/>
      <c r="B2" s="66" t="s">
        <v>446</v>
      </c>
      <c r="C2" s="5"/>
      <c r="D2" s="163" t="s">
        <v>307</v>
      </c>
      <c r="E2" s="65"/>
      <c r="F2" s="6"/>
      <c r="G2" s="5"/>
      <c r="H2" s="323" t="s">
        <v>526</v>
      </c>
      <c r="I2" s="324"/>
      <c r="J2" s="324"/>
      <c r="K2" s="324"/>
      <c r="L2" s="324"/>
      <c r="M2" s="324"/>
      <c r="N2" s="324"/>
      <c r="O2" s="325"/>
      <c r="P2" s="217"/>
    </row>
    <row r="3" spans="1:18" s="4" customFormat="1" ht="45" customHeight="1" outlineLevel="1" thickBot="1" x14ac:dyDescent="0.3">
      <c r="A3" s="149" t="s">
        <v>349</v>
      </c>
      <c r="B3" s="63"/>
      <c r="C3" s="2"/>
      <c r="D3" s="20"/>
      <c r="E3" s="20"/>
      <c r="F3" s="7"/>
      <c r="G3" s="2"/>
      <c r="H3" s="326" t="s">
        <v>550</v>
      </c>
      <c r="I3" s="327"/>
      <c r="J3" s="327"/>
      <c r="K3" s="327"/>
      <c r="L3" s="327"/>
      <c r="M3" s="327"/>
      <c r="N3" s="327"/>
      <c r="O3" s="328"/>
      <c r="P3" s="218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8" t="s">
        <v>520</v>
      </c>
    </row>
    <row r="5" spans="1:18" s="4" customFormat="1" ht="34.950000000000003" customHeight="1" thickBot="1" x14ac:dyDescent="0.3">
      <c r="A5" s="62" t="s">
        <v>383</v>
      </c>
      <c r="B5" s="105"/>
      <c r="C5" s="106"/>
      <c r="D5" s="107" t="s">
        <v>35</v>
      </c>
      <c r="E5" s="105"/>
      <c r="F5" s="105"/>
      <c r="G5" s="105"/>
      <c r="H5" s="105"/>
      <c r="I5" s="108"/>
      <c r="J5" s="105"/>
      <c r="K5" s="105"/>
      <c r="L5" s="105"/>
      <c r="M5" s="105"/>
      <c r="N5" s="109"/>
      <c r="O5" s="110">
        <v>60</v>
      </c>
      <c r="P5" s="218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25"/>
    </row>
    <row r="7" spans="1:18" s="164" customFormat="1" ht="25.05" customHeight="1" thickBot="1" x14ac:dyDescent="0.3">
      <c r="A7" s="150" t="s">
        <v>387</v>
      </c>
      <c r="B7" s="262" t="s">
        <v>384</v>
      </c>
      <c r="C7" s="263" t="s">
        <v>23</v>
      </c>
      <c r="D7" s="267" t="s">
        <v>31</v>
      </c>
      <c r="E7" s="265"/>
      <c r="F7" s="262"/>
      <c r="G7" s="262"/>
      <c r="H7" s="262"/>
      <c r="I7" s="263"/>
      <c r="J7" s="263"/>
      <c r="K7" s="263"/>
      <c r="L7" s="263">
        <f>SUM(L9:L32)</f>
        <v>0</v>
      </c>
      <c r="M7" s="263">
        <f>SUM(M9:M32)</f>
        <v>0</v>
      </c>
      <c r="N7" s="263"/>
      <c r="O7" s="266"/>
      <c r="P7" s="53"/>
    </row>
    <row r="8" spans="1:18" s="164" customFormat="1" ht="25.05" customHeight="1" thickBot="1" x14ac:dyDescent="0.3">
      <c r="A8" s="150" t="s">
        <v>386</v>
      </c>
      <c r="B8" s="85" t="s">
        <v>385</v>
      </c>
      <c r="C8" s="86" t="s">
        <v>24</v>
      </c>
      <c r="D8" s="87" t="s">
        <v>29</v>
      </c>
      <c r="E8" s="88"/>
      <c r="F8" s="85"/>
      <c r="G8" s="85"/>
      <c r="H8" s="85"/>
      <c r="I8" s="86"/>
      <c r="J8" s="86"/>
      <c r="K8" s="86"/>
      <c r="L8" s="86">
        <f>SUM(L10:L33)</f>
        <v>0</v>
      </c>
      <c r="M8" s="86">
        <f>SUM(M10:M33)</f>
        <v>0</v>
      </c>
      <c r="N8" s="86"/>
      <c r="O8" s="89">
        <f>SUM(O10:O33)</f>
        <v>30</v>
      </c>
      <c r="P8" s="53"/>
    </row>
    <row r="9" spans="1:18" ht="12" customHeight="1" thickBot="1" x14ac:dyDescent="0.3">
      <c r="A9" s="151"/>
      <c r="B9" s="72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26"/>
      <c r="Q9" s="164"/>
      <c r="R9" s="164"/>
    </row>
    <row r="10" spans="1:18" s="164" customFormat="1" ht="18" customHeight="1" thickBot="1" x14ac:dyDescent="0.3">
      <c r="A10" s="151" t="s">
        <v>389</v>
      </c>
      <c r="B10" s="86" t="s">
        <v>388</v>
      </c>
      <c r="C10" s="86" t="s">
        <v>25</v>
      </c>
      <c r="D10" s="257" t="s">
        <v>308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10</v>
      </c>
      <c r="P10" s="226"/>
      <c r="Q10" s="12"/>
      <c r="R10" s="32"/>
    </row>
    <row r="11" spans="1:18" x14ac:dyDescent="0.25">
      <c r="A11" s="151"/>
      <c r="B11" s="73"/>
      <c r="C11" s="13"/>
      <c r="D11" s="33"/>
      <c r="E11" s="33"/>
      <c r="F11" s="13"/>
      <c r="G11" s="13"/>
      <c r="H11" s="13"/>
      <c r="I11" s="13"/>
      <c r="J11" s="13"/>
      <c r="K11" s="13"/>
      <c r="L11" s="13"/>
      <c r="M11" s="13"/>
      <c r="N11" s="13"/>
      <c r="O11" s="34"/>
      <c r="P11" s="226"/>
    </row>
    <row r="12" spans="1:18" s="243" customFormat="1" ht="15.75" customHeight="1" x14ac:dyDescent="0.25">
      <c r="A12" s="151" t="s">
        <v>195</v>
      </c>
      <c r="B12" s="132" t="s">
        <v>364</v>
      </c>
      <c r="C12" s="193" t="s">
        <v>17</v>
      </c>
      <c r="D12" s="204" t="s">
        <v>289</v>
      </c>
      <c r="E12" s="38"/>
      <c r="F12" s="131" t="s">
        <v>9</v>
      </c>
      <c r="G12" s="131">
        <v>42</v>
      </c>
      <c r="H12" s="213">
        <v>0</v>
      </c>
      <c r="I12" s="41"/>
      <c r="J12" s="193"/>
      <c r="K12" s="42"/>
      <c r="L12" s="43"/>
      <c r="M12" s="41"/>
      <c r="N12" s="44">
        <v>2</v>
      </c>
      <c r="O12" s="45"/>
      <c r="P12" s="221" t="s">
        <v>516</v>
      </c>
      <c r="Q12" s="243" t="s">
        <v>515</v>
      </c>
    </row>
    <row r="13" spans="1:18" s="243" customFormat="1" x14ac:dyDescent="0.25">
      <c r="A13" s="151" t="s">
        <v>195</v>
      </c>
      <c r="B13" s="132" t="s">
        <v>511</v>
      </c>
      <c r="C13" s="193" t="s">
        <v>17</v>
      </c>
      <c r="D13" s="166" t="s">
        <v>293</v>
      </c>
      <c r="E13" s="38"/>
      <c r="F13" s="131" t="s">
        <v>10</v>
      </c>
      <c r="G13" s="131">
        <v>21</v>
      </c>
      <c r="H13" s="213">
        <v>0</v>
      </c>
      <c r="I13" s="41"/>
      <c r="J13" s="193"/>
      <c r="K13" s="42"/>
      <c r="L13" s="43"/>
      <c r="M13" s="41"/>
      <c r="N13" s="44">
        <v>1</v>
      </c>
      <c r="O13" s="55"/>
      <c r="P13" s="221" t="s">
        <v>604</v>
      </c>
    </row>
    <row r="14" spans="1:18" s="243" customFormat="1" x14ac:dyDescent="0.25">
      <c r="A14" s="151" t="s">
        <v>195</v>
      </c>
      <c r="B14" s="132" t="s">
        <v>512</v>
      </c>
      <c r="C14" s="193" t="s">
        <v>17</v>
      </c>
      <c r="D14" s="166" t="s">
        <v>301</v>
      </c>
      <c r="E14" s="38"/>
      <c r="F14" s="131" t="s">
        <v>10</v>
      </c>
      <c r="G14" s="131">
        <v>21</v>
      </c>
      <c r="H14" s="213">
        <v>0</v>
      </c>
      <c r="I14" s="41"/>
      <c r="J14" s="193"/>
      <c r="K14" s="42"/>
      <c r="L14" s="43"/>
      <c r="M14" s="41"/>
      <c r="N14" s="44">
        <v>1</v>
      </c>
      <c r="O14" s="55"/>
      <c r="P14" s="221"/>
    </row>
    <row r="15" spans="1:18" s="139" customFormat="1" ht="16.2" thickBot="1" x14ac:dyDescent="0.3">
      <c r="A15" s="151"/>
      <c r="B15" s="190"/>
      <c r="C15" s="184"/>
      <c r="D15" s="49"/>
      <c r="E15" s="49"/>
      <c r="F15" s="50"/>
      <c r="G15" s="50"/>
      <c r="H15" s="184"/>
      <c r="I15" s="184"/>
      <c r="J15" s="184"/>
      <c r="K15" s="184"/>
      <c r="L15" s="184"/>
      <c r="M15" s="51"/>
      <c r="N15" s="184"/>
      <c r="O15" s="192"/>
      <c r="P15" s="221"/>
    </row>
    <row r="16" spans="1:18" s="14" customFormat="1" ht="18" customHeight="1" thickBot="1" x14ac:dyDescent="0.3">
      <c r="A16" s="151" t="s">
        <v>390</v>
      </c>
      <c r="B16" s="86" t="s">
        <v>391</v>
      </c>
      <c r="C16" s="86" t="s">
        <v>25</v>
      </c>
      <c r="D16" s="257" t="s">
        <v>309</v>
      </c>
      <c r="E16" s="91"/>
      <c r="F16" s="93"/>
      <c r="G16" s="94"/>
      <c r="H16" s="95"/>
      <c r="I16" s="95"/>
      <c r="J16" s="95"/>
      <c r="K16" s="95"/>
      <c r="L16" s="95"/>
      <c r="M16" s="86"/>
      <c r="N16" s="95"/>
      <c r="O16" s="92">
        <v>10</v>
      </c>
      <c r="P16" s="226"/>
    </row>
    <row r="17" spans="1:16" s="14" customFormat="1" x14ac:dyDescent="0.25">
      <c r="A17" s="151"/>
      <c r="B17" s="57"/>
      <c r="C17" s="17"/>
      <c r="D17" s="11"/>
      <c r="E17" s="11"/>
      <c r="F17" s="52"/>
      <c r="G17" s="52"/>
      <c r="H17" s="17"/>
      <c r="I17" s="17"/>
      <c r="J17" s="17"/>
      <c r="K17" s="17"/>
      <c r="L17" s="17"/>
      <c r="M17" s="17"/>
      <c r="N17" s="17"/>
      <c r="O17" s="48"/>
      <c r="P17" s="226"/>
    </row>
    <row r="18" spans="1:16" s="139" customFormat="1" x14ac:dyDescent="0.25">
      <c r="A18" s="151" t="s">
        <v>195</v>
      </c>
      <c r="B18" s="132" t="s">
        <v>535</v>
      </c>
      <c r="C18" s="193" t="s">
        <v>17</v>
      </c>
      <c r="D18" s="204" t="s">
        <v>306</v>
      </c>
      <c r="E18" s="38"/>
      <c r="F18" s="131" t="s">
        <v>10</v>
      </c>
      <c r="G18" s="131">
        <v>21</v>
      </c>
      <c r="H18" s="40">
        <v>0</v>
      </c>
      <c r="I18" s="41"/>
      <c r="J18" s="193"/>
      <c r="K18" s="42"/>
      <c r="L18" s="43"/>
      <c r="M18" s="41"/>
      <c r="N18" s="44">
        <v>1</v>
      </c>
      <c r="O18" s="45"/>
      <c r="P18" s="221" t="s">
        <v>538</v>
      </c>
    </row>
    <row r="19" spans="1:16" s="243" customFormat="1" x14ac:dyDescent="0.25">
      <c r="A19" s="151"/>
      <c r="B19" s="57" t="s">
        <v>27</v>
      </c>
      <c r="C19" s="76"/>
      <c r="D19" s="165" t="s">
        <v>27</v>
      </c>
      <c r="E19" s="78"/>
      <c r="F19" s="75"/>
      <c r="G19" s="75"/>
      <c r="H19" s="75"/>
      <c r="I19" s="76"/>
      <c r="J19" s="76"/>
      <c r="K19" s="76"/>
      <c r="L19" s="75"/>
      <c r="M19" s="76"/>
      <c r="N19" s="79"/>
      <c r="O19" s="55"/>
      <c r="P19" s="221"/>
    </row>
    <row r="20" spans="1:16" s="243" customFormat="1" x14ac:dyDescent="0.25">
      <c r="A20" s="150" t="s">
        <v>398</v>
      </c>
      <c r="B20" s="20" t="s">
        <v>397</v>
      </c>
      <c r="C20" s="80" t="s">
        <v>23</v>
      </c>
      <c r="D20" s="81" t="s">
        <v>295</v>
      </c>
      <c r="E20" s="82"/>
      <c r="F20" s="83"/>
      <c r="G20" s="83"/>
      <c r="H20" s="83"/>
      <c r="I20" s="80"/>
      <c r="J20" s="80"/>
      <c r="K20" s="80"/>
      <c r="L20" s="83"/>
      <c r="M20" s="80"/>
      <c r="N20" s="84"/>
      <c r="O20" s="55"/>
      <c r="P20" s="221"/>
    </row>
    <row r="21" spans="1:16" s="139" customFormat="1" x14ac:dyDescent="0.25">
      <c r="A21" s="151" t="s">
        <v>195</v>
      </c>
      <c r="B21" s="132" t="s">
        <v>537</v>
      </c>
      <c r="C21" s="193" t="s">
        <v>17</v>
      </c>
      <c r="D21" s="204" t="s">
        <v>546</v>
      </c>
      <c r="E21" s="46"/>
      <c r="F21" s="131" t="s">
        <v>10</v>
      </c>
      <c r="G21" s="131">
        <v>21</v>
      </c>
      <c r="H21" s="40">
        <v>0</v>
      </c>
      <c r="I21" s="41"/>
      <c r="J21" s="193"/>
      <c r="K21" s="41"/>
      <c r="L21" s="47"/>
      <c r="M21" s="41"/>
      <c r="N21" s="44">
        <v>1</v>
      </c>
      <c r="O21" s="45"/>
      <c r="P21" s="221" t="s">
        <v>538</v>
      </c>
    </row>
    <row r="22" spans="1:16" s="139" customFormat="1" x14ac:dyDescent="0.25">
      <c r="A22" s="151" t="s">
        <v>195</v>
      </c>
      <c r="B22" s="132" t="s">
        <v>536</v>
      </c>
      <c r="C22" s="193" t="s">
        <v>17</v>
      </c>
      <c r="D22" s="204" t="s">
        <v>547</v>
      </c>
      <c r="E22" s="38"/>
      <c r="F22" s="131" t="s">
        <v>10</v>
      </c>
      <c r="G22" s="131">
        <v>21</v>
      </c>
      <c r="H22" s="40">
        <v>0</v>
      </c>
      <c r="I22" s="41"/>
      <c r="J22" s="193"/>
      <c r="K22" s="42"/>
      <c r="L22" s="43"/>
      <c r="M22" s="41"/>
      <c r="N22" s="44">
        <v>1</v>
      </c>
      <c r="O22" s="45"/>
      <c r="P22" s="221" t="s">
        <v>538</v>
      </c>
    </row>
    <row r="23" spans="1:16" s="164" customFormat="1" ht="16.2" thickBot="1" x14ac:dyDescent="0.3">
      <c r="A23" s="149"/>
      <c r="B23" s="57"/>
      <c r="C23" s="17"/>
      <c r="D23" s="53"/>
      <c r="E23" s="53"/>
      <c r="F23" s="54"/>
      <c r="G23" s="52"/>
      <c r="H23" s="17"/>
      <c r="I23" s="17"/>
      <c r="J23" s="17"/>
      <c r="K23" s="17"/>
      <c r="L23" s="17"/>
      <c r="M23" s="17"/>
      <c r="N23" s="17"/>
      <c r="O23" s="55"/>
      <c r="P23" s="222"/>
    </row>
    <row r="24" spans="1:16" s="186" customFormat="1" ht="18" customHeight="1" thickBot="1" x14ac:dyDescent="0.3">
      <c r="A24" s="151" t="s">
        <v>392</v>
      </c>
      <c r="B24" s="86" t="s">
        <v>393</v>
      </c>
      <c r="C24" s="86" t="s">
        <v>25</v>
      </c>
      <c r="D24" s="258" t="s">
        <v>310</v>
      </c>
      <c r="E24" s="91"/>
      <c r="F24" s="90"/>
      <c r="G24" s="96"/>
      <c r="H24" s="86"/>
      <c r="I24" s="86"/>
      <c r="J24" s="86"/>
      <c r="K24" s="86"/>
      <c r="L24" s="86"/>
      <c r="M24" s="86"/>
      <c r="N24" s="86"/>
      <c r="O24" s="92">
        <v>6</v>
      </c>
      <c r="P24" s="226"/>
    </row>
    <row r="25" spans="1:16" s="181" customFormat="1" x14ac:dyDescent="0.25">
      <c r="A25" s="151"/>
      <c r="B25" s="73"/>
      <c r="C25" s="183"/>
      <c r="D25" s="33"/>
      <c r="E25" s="33"/>
      <c r="F25" s="56"/>
      <c r="G25" s="56"/>
      <c r="H25" s="183"/>
      <c r="I25" s="183"/>
      <c r="J25" s="183"/>
      <c r="K25" s="183"/>
      <c r="L25" s="183"/>
      <c r="M25" s="183"/>
      <c r="N25" s="183"/>
      <c r="O25" s="34"/>
      <c r="P25" s="226"/>
    </row>
    <row r="26" spans="1:16" s="243" customFormat="1" x14ac:dyDescent="0.25">
      <c r="A26" s="151"/>
      <c r="B26" s="57" t="s">
        <v>396</v>
      </c>
      <c r="C26" s="193" t="s">
        <v>17</v>
      </c>
      <c r="D26" s="204" t="s">
        <v>313</v>
      </c>
      <c r="E26" s="38"/>
      <c r="F26" s="39" t="s">
        <v>10</v>
      </c>
      <c r="G26" s="40"/>
      <c r="H26" s="40"/>
      <c r="I26" s="41"/>
      <c r="J26" s="193"/>
      <c r="K26" s="42"/>
      <c r="L26" s="43"/>
      <c r="M26" s="41"/>
      <c r="N26" s="44">
        <v>1</v>
      </c>
      <c r="O26" s="194"/>
      <c r="P26" s="221"/>
    </row>
    <row r="27" spans="1:16" s="188" customFormat="1" ht="16.2" thickBot="1" x14ac:dyDescent="0.3">
      <c r="A27" s="151"/>
      <c r="B27" s="190"/>
      <c r="C27" s="184"/>
      <c r="D27" s="49"/>
      <c r="E27" s="49"/>
      <c r="F27" s="50"/>
      <c r="G27" s="50"/>
      <c r="H27" s="184"/>
      <c r="I27" s="184"/>
      <c r="J27" s="184"/>
      <c r="K27" s="184"/>
      <c r="L27" s="184"/>
      <c r="M27" s="51"/>
      <c r="N27" s="184"/>
      <c r="O27" s="192"/>
      <c r="P27" s="226"/>
    </row>
    <row r="28" spans="1:16" s="164" customFormat="1" ht="18" customHeight="1" thickBot="1" x14ac:dyDescent="0.3">
      <c r="A28" s="151" t="s">
        <v>394</v>
      </c>
      <c r="B28" s="86" t="s">
        <v>395</v>
      </c>
      <c r="C28" s="86" t="s">
        <v>25</v>
      </c>
      <c r="D28" s="257" t="s">
        <v>54</v>
      </c>
      <c r="E28" s="91"/>
      <c r="F28" s="90"/>
      <c r="G28" s="96"/>
      <c r="H28" s="86"/>
      <c r="I28" s="86"/>
      <c r="J28" s="86"/>
      <c r="K28" s="86"/>
      <c r="L28" s="86"/>
      <c r="M28" s="86"/>
      <c r="N28" s="86"/>
      <c r="O28" s="92">
        <v>4</v>
      </c>
      <c r="P28" s="226"/>
    </row>
    <row r="29" spans="1:16" s="242" customFormat="1" ht="18" customHeight="1" x14ac:dyDescent="0.25">
      <c r="A29" s="151"/>
      <c r="B29" s="249"/>
      <c r="C29" s="73"/>
      <c r="D29" s="250"/>
      <c r="E29" s="251"/>
      <c r="F29" s="250"/>
      <c r="G29" s="252"/>
      <c r="H29" s="73"/>
      <c r="I29" s="73"/>
      <c r="J29" s="73"/>
      <c r="K29" s="73"/>
      <c r="L29" s="73"/>
      <c r="M29" s="73"/>
      <c r="N29" s="73"/>
      <c r="O29" s="253"/>
      <c r="P29" s="221"/>
    </row>
    <row r="30" spans="1:16" s="243" customFormat="1" x14ac:dyDescent="0.25">
      <c r="A30" s="151"/>
      <c r="B30" s="57"/>
      <c r="C30" s="182"/>
      <c r="D30" s="53" t="s">
        <v>580</v>
      </c>
      <c r="E30" s="180"/>
      <c r="F30" s="52"/>
      <c r="G30" s="52"/>
      <c r="H30" s="182"/>
      <c r="I30" s="182"/>
      <c r="J30" s="182"/>
      <c r="K30" s="182"/>
      <c r="L30" s="182"/>
      <c r="M30" s="182"/>
      <c r="N30" s="182"/>
      <c r="O30" s="194"/>
      <c r="P30" s="221"/>
    </row>
    <row r="31" spans="1:16" s="243" customFormat="1" x14ac:dyDescent="0.25">
      <c r="A31" s="151" t="s">
        <v>195</v>
      </c>
      <c r="B31" s="132" t="s">
        <v>365</v>
      </c>
      <c r="C31" s="193" t="s">
        <v>17</v>
      </c>
      <c r="D31" s="204" t="s">
        <v>311</v>
      </c>
      <c r="E31" s="38"/>
      <c r="F31" s="131" t="s">
        <v>10</v>
      </c>
      <c r="G31" s="131">
        <v>21</v>
      </c>
      <c r="H31" s="213">
        <v>0</v>
      </c>
      <c r="I31" s="41"/>
      <c r="J31" s="193"/>
      <c r="K31" s="42"/>
      <c r="L31" s="43"/>
      <c r="M31" s="41"/>
      <c r="N31" s="44">
        <v>1</v>
      </c>
      <c r="O31" s="194"/>
      <c r="P31" s="221" t="s">
        <v>514</v>
      </c>
    </row>
    <row r="32" spans="1:16" s="243" customFormat="1" x14ac:dyDescent="0.25">
      <c r="A32" s="151" t="s">
        <v>195</v>
      </c>
      <c r="B32" s="132" t="s">
        <v>366</v>
      </c>
      <c r="C32" s="193" t="s">
        <v>17</v>
      </c>
      <c r="D32" s="204" t="s">
        <v>312</v>
      </c>
      <c r="E32" s="38"/>
      <c r="F32" s="131" t="s">
        <v>10</v>
      </c>
      <c r="G32" s="131">
        <v>21</v>
      </c>
      <c r="H32" s="213">
        <v>0</v>
      </c>
      <c r="I32" s="41"/>
      <c r="J32" s="193"/>
      <c r="K32" s="42"/>
      <c r="L32" s="43"/>
      <c r="M32" s="41"/>
      <c r="N32" s="44">
        <v>1</v>
      </c>
      <c r="O32" s="194"/>
      <c r="P32" s="221" t="s">
        <v>514</v>
      </c>
    </row>
    <row r="33" spans="1:16" s="14" customFormat="1" ht="16.2" thickBot="1" x14ac:dyDescent="0.3">
      <c r="A33" s="151"/>
      <c r="B33" s="74"/>
      <c r="C33" s="15"/>
      <c r="D33" s="49"/>
      <c r="E33" s="49"/>
      <c r="F33" s="50"/>
      <c r="G33" s="50"/>
      <c r="H33" s="15"/>
      <c r="I33" s="15"/>
      <c r="J33" s="15"/>
      <c r="K33" s="15"/>
      <c r="L33" s="15"/>
      <c r="M33" s="51"/>
      <c r="N33" s="15"/>
      <c r="O33" s="16"/>
      <c r="P33" s="226"/>
    </row>
    <row r="34" spans="1:16" s="164" customFormat="1" ht="25.05" customHeight="1" thickBot="1" x14ac:dyDescent="0.3">
      <c r="A34" s="150" t="s">
        <v>399</v>
      </c>
      <c r="B34" s="262" t="s">
        <v>400</v>
      </c>
      <c r="C34" s="263" t="s">
        <v>23</v>
      </c>
      <c r="D34" s="267" t="s">
        <v>32</v>
      </c>
      <c r="E34" s="265"/>
      <c r="F34" s="262"/>
      <c r="G34" s="262"/>
      <c r="H34" s="262"/>
      <c r="I34" s="263"/>
      <c r="J34" s="263"/>
      <c r="K34" s="263"/>
      <c r="L34" s="263">
        <f>SUM(L36:L45)</f>
        <v>0</v>
      </c>
      <c r="M34" s="263">
        <f>SUM(M36:M45)</f>
        <v>0</v>
      </c>
      <c r="N34" s="263"/>
      <c r="O34" s="266"/>
      <c r="P34" s="53"/>
    </row>
    <row r="35" spans="1:16" s="164" customFormat="1" ht="25.05" customHeight="1" thickBot="1" x14ac:dyDescent="0.3">
      <c r="A35" s="150" t="s">
        <v>401</v>
      </c>
      <c r="B35" s="85" t="s">
        <v>402</v>
      </c>
      <c r="C35" s="86" t="s">
        <v>24</v>
      </c>
      <c r="D35" s="87" t="s">
        <v>30</v>
      </c>
      <c r="E35" s="88"/>
      <c r="F35" s="85"/>
      <c r="G35" s="85"/>
      <c r="H35" s="85"/>
      <c r="I35" s="86"/>
      <c r="J35" s="86"/>
      <c r="K35" s="86"/>
      <c r="L35" s="86">
        <f>SUM(L36:L45)</f>
        <v>0</v>
      </c>
      <c r="M35" s="86">
        <f>SUM(M36:M45)</f>
        <v>0</v>
      </c>
      <c r="N35" s="86"/>
      <c r="O35" s="89">
        <f>SUM(O36:O45)</f>
        <v>30</v>
      </c>
      <c r="P35" s="53"/>
    </row>
    <row r="36" spans="1:16" s="8" customFormat="1" ht="12" customHeight="1" thickBot="1" x14ac:dyDescent="0.3">
      <c r="A36" s="151"/>
      <c r="B36" s="72"/>
      <c r="C36" s="25"/>
      <c r="D36" s="58"/>
      <c r="E36" s="22"/>
      <c r="F36" s="26"/>
      <c r="G36" s="28"/>
      <c r="H36" s="28"/>
      <c r="I36" s="28"/>
      <c r="J36" s="28"/>
      <c r="K36" s="29"/>
      <c r="L36" s="29"/>
      <c r="M36" s="30"/>
      <c r="N36" s="28"/>
      <c r="O36" s="97"/>
      <c r="P36" s="227"/>
    </row>
    <row r="37" spans="1:16" s="164" customFormat="1" ht="18" customHeight="1" thickBot="1" x14ac:dyDescent="0.3">
      <c r="A37" s="151" t="s">
        <v>403</v>
      </c>
      <c r="B37" s="86" t="s">
        <v>404</v>
      </c>
      <c r="C37" s="86" t="s">
        <v>25</v>
      </c>
      <c r="D37" s="257" t="s">
        <v>61</v>
      </c>
      <c r="E37" s="91"/>
      <c r="F37" s="91"/>
      <c r="G37" s="86"/>
      <c r="H37" s="86"/>
      <c r="I37" s="86"/>
      <c r="J37" s="86"/>
      <c r="K37" s="86"/>
      <c r="L37" s="86"/>
      <c r="M37" s="86"/>
      <c r="N37" s="86"/>
      <c r="O37" s="92">
        <v>26</v>
      </c>
      <c r="P37" s="226"/>
    </row>
    <row r="38" spans="1:16" x14ac:dyDescent="0.25">
      <c r="A38" s="151"/>
      <c r="B38" s="73"/>
      <c r="C38" s="13"/>
      <c r="D38" s="33"/>
      <c r="E38" s="33"/>
      <c r="F38" s="13"/>
      <c r="G38" s="13"/>
      <c r="H38" s="13"/>
      <c r="I38" s="13"/>
      <c r="J38" s="13"/>
      <c r="K38" s="13"/>
      <c r="L38" s="13"/>
      <c r="M38" s="13"/>
      <c r="N38" s="13"/>
      <c r="O38" s="34"/>
      <c r="P38" s="226"/>
    </row>
    <row r="39" spans="1:16" s="243" customFormat="1" x14ac:dyDescent="0.25">
      <c r="A39" s="151"/>
      <c r="B39" s="57" t="s">
        <v>406</v>
      </c>
      <c r="C39" s="193" t="s">
        <v>17</v>
      </c>
      <c r="D39" s="204" t="s">
        <v>314</v>
      </c>
      <c r="E39" s="38"/>
      <c r="F39" s="131" t="s">
        <v>50</v>
      </c>
      <c r="G39" s="40"/>
      <c r="H39" s="40"/>
      <c r="I39" s="41"/>
      <c r="J39" s="193"/>
      <c r="K39" s="41"/>
      <c r="L39" s="43"/>
      <c r="M39" s="41"/>
      <c r="N39" s="44">
        <v>1</v>
      </c>
      <c r="O39" s="45"/>
      <c r="P39" s="221"/>
    </row>
    <row r="40" spans="1:16" s="14" customFormat="1" ht="16.2" thickBot="1" x14ac:dyDescent="0.3">
      <c r="A40" s="151"/>
      <c r="B40" s="74"/>
      <c r="C40" s="15"/>
      <c r="D40" s="49"/>
      <c r="E40" s="49"/>
      <c r="F40" s="50"/>
      <c r="G40" s="50"/>
      <c r="H40" s="15"/>
      <c r="I40" s="15"/>
      <c r="J40" s="15"/>
      <c r="K40" s="15"/>
      <c r="L40" s="15"/>
      <c r="M40" s="51"/>
      <c r="N40" s="15"/>
      <c r="O40" s="16"/>
      <c r="P40" s="226"/>
    </row>
    <row r="41" spans="1:16" s="14" customFormat="1" ht="18" customHeight="1" thickBot="1" x14ac:dyDescent="0.3">
      <c r="A41" s="153" t="s">
        <v>378</v>
      </c>
      <c r="B41" s="86" t="s">
        <v>405</v>
      </c>
      <c r="C41" s="86" t="s">
        <v>25</v>
      </c>
      <c r="D41" s="257" t="s">
        <v>54</v>
      </c>
      <c r="E41" s="91"/>
      <c r="F41" s="93"/>
      <c r="G41" s="94"/>
      <c r="H41" s="95"/>
      <c r="I41" s="95"/>
      <c r="J41" s="95"/>
      <c r="K41" s="95"/>
      <c r="L41" s="95"/>
      <c r="M41" s="86"/>
      <c r="N41" s="95"/>
      <c r="O41" s="92">
        <v>4</v>
      </c>
      <c r="P41" s="226"/>
    </row>
    <row r="42" spans="1:16" s="188" customFormat="1" ht="18" customHeight="1" x14ac:dyDescent="0.25">
      <c r="A42" s="151"/>
      <c r="B42" s="57"/>
      <c r="C42" s="57"/>
      <c r="D42" s="250"/>
      <c r="E42" s="165"/>
      <c r="F42" s="254"/>
      <c r="G42" s="255"/>
      <c r="H42" s="57"/>
      <c r="I42" s="57"/>
      <c r="J42" s="57"/>
      <c r="K42" s="57"/>
      <c r="L42" s="57"/>
      <c r="M42" s="57"/>
      <c r="N42" s="57"/>
      <c r="O42" s="256"/>
      <c r="P42" s="226"/>
    </row>
    <row r="43" spans="1:16" s="139" customFormat="1" x14ac:dyDescent="0.25">
      <c r="A43" s="151"/>
      <c r="B43" s="57"/>
      <c r="C43" s="182"/>
      <c r="D43" s="53" t="s">
        <v>580</v>
      </c>
      <c r="E43" s="180"/>
      <c r="F43" s="52"/>
      <c r="G43" s="52"/>
      <c r="H43" s="182"/>
      <c r="I43" s="182"/>
      <c r="J43" s="182"/>
      <c r="K43" s="182"/>
      <c r="L43" s="182"/>
      <c r="M43" s="182"/>
      <c r="N43" s="182"/>
      <c r="O43" s="194"/>
      <c r="P43" s="221"/>
    </row>
    <row r="44" spans="1:16" s="139" customFormat="1" x14ac:dyDescent="0.25">
      <c r="A44" s="151" t="s">
        <v>195</v>
      </c>
      <c r="B44" s="132" t="s">
        <v>380</v>
      </c>
      <c r="C44" s="193" t="s">
        <v>17</v>
      </c>
      <c r="D44" s="204" t="s">
        <v>311</v>
      </c>
      <c r="E44" s="38"/>
      <c r="F44" s="131" t="s">
        <v>10</v>
      </c>
      <c r="G44" s="131">
        <v>21</v>
      </c>
      <c r="H44" s="213">
        <v>0</v>
      </c>
      <c r="I44" s="41"/>
      <c r="J44" s="193"/>
      <c r="K44" s="41"/>
      <c r="L44" s="43"/>
      <c r="M44" s="41"/>
      <c r="N44" s="44">
        <v>1</v>
      </c>
      <c r="O44" s="194"/>
      <c r="P44" s="221" t="s">
        <v>514</v>
      </c>
    </row>
    <row r="45" spans="1:16" s="139" customFormat="1" x14ac:dyDescent="0.25">
      <c r="A45" s="151" t="s">
        <v>195</v>
      </c>
      <c r="B45" s="132" t="s">
        <v>381</v>
      </c>
      <c r="C45" s="193" t="s">
        <v>17</v>
      </c>
      <c r="D45" s="204" t="s">
        <v>315</v>
      </c>
      <c r="E45" s="38"/>
      <c r="F45" s="131" t="s">
        <v>10</v>
      </c>
      <c r="G45" s="131">
        <v>21</v>
      </c>
      <c r="H45" s="213">
        <v>0</v>
      </c>
      <c r="I45" s="41"/>
      <c r="J45" s="193"/>
      <c r="K45" s="41"/>
      <c r="L45" s="43"/>
      <c r="M45" s="41"/>
      <c r="N45" s="44">
        <v>1</v>
      </c>
      <c r="O45" s="194"/>
      <c r="P45" s="221" t="s">
        <v>514</v>
      </c>
    </row>
    <row r="46" spans="1:16" ht="16.2" thickBot="1" x14ac:dyDescent="0.3">
      <c r="A46" s="152"/>
      <c r="B46" s="74"/>
      <c r="C46" s="15"/>
      <c r="D46" s="60"/>
      <c r="E46" s="49"/>
      <c r="F46" s="15"/>
      <c r="G46" s="15"/>
      <c r="H46" s="15"/>
      <c r="I46" s="15"/>
      <c r="J46" s="15"/>
      <c r="K46" s="15"/>
      <c r="L46" s="15"/>
      <c r="M46" s="15"/>
      <c r="N46" s="15"/>
      <c r="O46" s="16"/>
      <c r="P46" s="222"/>
    </row>
    <row r="48" spans="1:16" x14ac:dyDescent="0.25">
      <c r="D48" s="126" t="s">
        <v>548</v>
      </c>
    </row>
  </sheetData>
  <mergeCells count="3">
    <mergeCell ref="H1:O1"/>
    <mergeCell ref="H2:O2"/>
    <mergeCell ref="H3:O3"/>
  </mergeCells>
  <conditionalFormatting sqref="N5:O5 B10:O10 B5:H5 C16:O16 C28:O29 B7:O8 C37:O37 C41:O42 C34:O35">
    <cfRule type="expression" dxfId="149" priority="36">
      <formula>#REF!="DU et autres"</formula>
    </cfRule>
    <cfRule type="expression" dxfId="148" priority="37">
      <formula>#REF!="AGREG"</formula>
    </cfRule>
    <cfRule type="expression" dxfId="147" priority="38">
      <formula>#REF!="Master"</formula>
    </cfRule>
    <cfRule type="expression" dxfId="146" priority="39">
      <formula>#REF!="Licence"</formula>
    </cfRule>
    <cfRule type="expression" dxfId="145" priority="40">
      <formula>#REF!="Licence pro"</formula>
    </cfRule>
  </conditionalFormatting>
  <conditionalFormatting sqref="C24:O24">
    <cfRule type="expression" dxfId="144" priority="31">
      <formula>#REF!="DU et autres"</formula>
    </cfRule>
    <cfRule type="expression" dxfId="143" priority="32">
      <formula>#REF!="AGREG"</formula>
    </cfRule>
    <cfRule type="expression" dxfId="142" priority="33">
      <formula>#REF!="Master"</formula>
    </cfRule>
    <cfRule type="expression" dxfId="141" priority="34">
      <formula>#REF!="Licence"</formula>
    </cfRule>
    <cfRule type="expression" dxfId="140" priority="35">
      <formula>#REF!="Licence pro"</formula>
    </cfRule>
  </conditionalFormatting>
  <conditionalFormatting sqref="B16">
    <cfRule type="expression" dxfId="139" priority="26">
      <formula>#REF!="DU et autres"</formula>
    </cfRule>
    <cfRule type="expression" dxfId="138" priority="27">
      <formula>#REF!="AGREG"</formula>
    </cfRule>
    <cfRule type="expression" dxfId="137" priority="28">
      <formula>#REF!="Master"</formula>
    </cfRule>
    <cfRule type="expression" dxfId="136" priority="29">
      <formula>#REF!="Licence"</formula>
    </cfRule>
    <cfRule type="expression" dxfId="135" priority="30">
      <formula>#REF!="Licence pro"</formula>
    </cfRule>
  </conditionalFormatting>
  <conditionalFormatting sqref="B24">
    <cfRule type="expression" dxfId="134" priority="21">
      <formula>#REF!="DU et autres"</formula>
    </cfRule>
    <cfRule type="expression" dxfId="133" priority="22">
      <formula>#REF!="AGREG"</formula>
    </cfRule>
    <cfRule type="expression" dxfId="132" priority="23">
      <formula>#REF!="Master"</formula>
    </cfRule>
    <cfRule type="expression" dxfId="131" priority="24">
      <formula>#REF!="Licence"</formula>
    </cfRule>
    <cfRule type="expression" dxfId="130" priority="25">
      <formula>#REF!="Licence pro"</formula>
    </cfRule>
  </conditionalFormatting>
  <conditionalFormatting sqref="B28:B29">
    <cfRule type="expression" dxfId="129" priority="16">
      <formula>#REF!="DU et autres"</formula>
    </cfRule>
    <cfRule type="expression" dxfId="128" priority="17">
      <formula>#REF!="AGREG"</formula>
    </cfRule>
    <cfRule type="expression" dxfId="127" priority="18">
      <formula>#REF!="Master"</formula>
    </cfRule>
    <cfRule type="expression" dxfId="126" priority="19">
      <formula>#REF!="Licence"</formula>
    </cfRule>
    <cfRule type="expression" dxfId="125" priority="20">
      <formula>#REF!="Licence pro"</formula>
    </cfRule>
  </conditionalFormatting>
  <conditionalFormatting sqref="B34:B35">
    <cfRule type="expression" dxfId="124" priority="11">
      <formula>#REF!="DU et autres"</formula>
    </cfRule>
    <cfRule type="expression" dxfId="123" priority="12">
      <formula>#REF!="AGREG"</formula>
    </cfRule>
    <cfRule type="expression" dxfId="122" priority="13">
      <formula>#REF!="Master"</formula>
    </cfRule>
    <cfRule type="expression" dxfId="121" priority="14">
      <formula>#REF!="Licence"</formula>
    </cfRule>
    <cfRule type="expression" dxfId="120" priority="15">
      <formula>#REF!="Licence pro"</formula>
    </cfRule>
  </conditionalFormatting>
  <conditionalFormatting sqref="B37">
    <cfRule type="expression" dxfId="119" priority="6">
      <formula>#REF!="DU et autres"</formula>
    </cfRule>
    <cfRule type="expression" dxfId="118" priority="7">
      <formula>#REF!="AGREG"</formula>
    </cfRule>
    <cfRule type="expression" dxfId="117" priority="8">
      <formula>#REF!="Master"</formula>
    </cfRule>
    <cfRule type="expression" dxfId="116" priority="9">
      <formula>#REF!="Licence"</formula>
    </cfRule>
    <cfRule type="expression" dxfId="115" priority="10">
      <formula>#REF!="Licence pro"</formula>
    </cfRule>
  </conditionalFormatting>
  <conditionalFormatting sqref="B41:B42">
    <cfRule type="expression" dxfId="114" priority="1">
      <formula>#REF!="DU et autres"</formula>
    </cfRule>
    <cfRule type="expression" dxfId="113" priority="2">
      <formula>#REF!="AGREG"</formula>
    </cfRule>
    <cfRule type="expression" dxfId="112" priority="3">
      <formula>#REF!="Master"</formula>
    </cfRule>
    <cfRule type="expression" dxfId="111" priority="4">
      <formula>#REF!="Licence"</formula>
    </cfRule>
    <cfRule type="expression" dxfId="110" priority="5">
      <formula>#REF!="Licence pro"</formula>
    </cfRule>
  </conditionalFormatting>
  <dataValidations count="2">
    <dataValidation type="list" allowBlank="1" showInputMessage="1" showErrorMessage="1" sqref="F12:F14 F26 F19:F20">
      <formula1>"CM,TD,TIC,langues,stage"</formula1>
    </dataValidation>
    <dataValidation type="list" errorStyle="warning" allowBlank="1" showInputMessage="1" showErrorMessage="1" sqref="F44:F45 F39 F18 F31:F32 F21:F22">
      <formula1>"CM,TD,TIC,Langue,à dist.,stage,mémoire"</formula1>
    </dataValidation>
  </dataValidations>
  <printOptions horizontalCentered="1" verticalCentered="1"/>
  <pageMargins left="0.51181102362204722" right="0.31496062992125984" top="0.74803149606299213" bottom="0.55118110236220474" header="0.31496062992125984" footer="0.31496062992125984"/>
  <pageSetup paperSize="9" scale="43" orientation="portrait" r:id="rId1"/>
  <headerFooter alignWithMargins="0">
    <oddFooter>&amp;L&amp;D&amp;R&amp;F
&amp;A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49"/>
  <sheetViews>
    <sheetView view="pageBreakPreview" topLeftCell="A14" zoomScale="98" zoomScaleNormal="75" zoomScaleSheetLayoutView="98" workbookViewId="0">
      <selection activeCell="B38" sqref="B38"/>
    </sheetView>
  </sheetViews>
  <sheetFormatPr baseColWidth="10" defaultColWidth="11.44140625" defaultRowHeight="15.6" outlineLevelRow="1" outlineLevelCol="1" x14ac:dyDescent="0.25"/>
  <cols>
    <col min="1" max="1" width="15.6640625" style="186" customWidth="1"/>
    <col min="2" max="2" width="15.6640625" style="10" customWidth="1" outlineLevel="1"/>
    <col min="3" max="3" width="10.6640625" style="12" customWidth="1"/>
    <col min="4" max="4" width="85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44140625" style="12" hidden="1" customWidth="1"/>
    <col min="12" max="12" width="11.6640625" style="12" hidden="1" customWidth="1"/>
    <col min="13" max="13" width="9.44140625" style="12" hidden="1" customWidth="1"/>
    <col min="14" max="15" width="10.6640625" style="12" customWidth="1"/>
    <col min="16" max="16" width="15.44140625" style="240" customWidth="1"/>
    <col min="17" max="17" width="11.44140625" style="12"/>
    <col min="18" max="18" width="15.44140625" style="12" bestFit="1" customWidth="1"/>
    <col min="19" max="16384" width="11.44140625" style="12"/>
  </cols>
  <sheetData>
    <row r="1" spans="1:18" s="4" customFormat="1" ht="45" customHeight="1" thickBot="1" x14ac:dyDescent="0.35">
      <c r="A1" s="148"/>
      <c r="B1" s="147" t="s">
        <v>448</v>
      </c>
      <c r="C1" s="1"/>
      <c r="D1" s="111" t="s">
        <v>285</v>
      </c>
      <c r="E1" s="64"/>
      <c r="F1" s="3"/>
      <c r="G1" s="1"/>
      <c r="H1" s="329" t="s">
        <v>0</v>
      </c>
      <c r="I1" s="330"/>
      <c r="J1" s="330"/>
      <c r="K1" s="330"/>
      <c r="L1" s="330"/>
      <c r="M1" s="330"/>
      <c r="N1" s="330"/>
      <c r="O1" s="331"/>
      <c r="P1" s="229"/>
    </row>
    <row r="2" spans="1:18" s="4" customFormat="1" ht="45" customHeight="1" thickBot="1" x14ac:dyDescent="0.35">
      <c r="A2" s="149"/>
      <c r="B2" s="66" t="s">
        <v>445</v>
      </c>
      <c r="C2" s="5"/>
      <c r="D2" s="163" t="s">
        <v>316</v>
      </c>
      <c r="E2" s="65"/>
      <c r="F2" s="6"/>
      <c r="G2" s="5"/>
      <c r="H2" s="323" t="s">
        <v>526</v>
      </c>
      <c r="I2" s="324"/>
      <c r="J2" s="324"/>
      <c r="K2" s="324"/>
      <c r="L2" s="324"/>
      <c r="M2" s="324"/>
      <c r="N2" s="324"/>
      <c r="O2" s="325"/>
      <c r="P2" s="230"/>
    </row>
    <row r="3" spans="1:18" s="4" customFormat="1" ht="45" customHeight="1" outlineLevel="1" thickBot="1" x14ac:dyDescent="0.3">
      <c r="A3" s="149" t="s">
        <v>350</v>
      </c>
      <c r="B3" s="63"/>
      <c r="C3" s="2"/>
      <c r="D3" s="20"/>
      <c r="E3" s="20"/>
      <c r="F3" s="7"/>
      <c r="G3" s="2"/>
      <c r="H3" s="326" t="s">
        <v>550</v>
      </c>
      <c r="I3" s="327"/>
      <c r="J3" s="327"/>
      <c r="K3" s="327"/>
      <c r="L3" s="327"/>
      <c r="M3" s="327"/>
      <c r="N3" s="327"/>
      <c r="O3" s="328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31" t="s">
        <v>520</v>
      </c>
    </row>
    <row r="5" spans="1:18" s="4" customFormat="1" ht="34.950000000000003" customHeight="1" thickBot="1" x14ac:dyDescent="0.3">
      <c r="A5" s="62" t="s">
        <v>432</v>
      </c>
      <c r="B5" s="105"/>
      <c r="C5" s="106"/>
      <c r="D5" s="107" t="s">
        <v>35</v>
      </c>
      <c r="E5" s="105"/>
      <c r="F5" s="105"/>
      <c r="G5" s="105"/>
      <c r="H5" s="105"/>
      <c r="I5" s="108"/>
      <c r="J5" s="105"/>
      <c r="K5" s="105"/>
      <c r="L5" s="105"/>
      <c r="M5" s="105"/>
      <c r="N5" s="109"/>
      <c r="O5" s="110">
        <v>60</v>
      </c>
      <c r="P5" s="232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33"/>
    </row>
    <row r="7" spans="1:18" s="10" customFormat="1" ht="25.05" customHeight="1" thickBot="1" x14ac:dyDescent="0.3">
      <c r="A7" s="150" t="s">
        <v>408</v>
      </c>
      <c r="B7" s="262" t="s">
        <v>409</v>
      </c>
      <c r="C7" s="263" t="s">
        <v>23</v>
      </c>
      <c r="D7" s="264" t="s">
        <v>31</v>
      </c>
      <c r="E7" s="265"/>
      <c r="F7" s="262"/>
      <c r="G7" s="262"/>
      <c r="H7" s="262"/>
      <c r="I7" s="263"/>
      <c r="J7" s="263"/>
      <c r="K7" s="263"/>
      <c r="L7" s="263">
        <f>SUM(L9:L38)</f>
        <v>0</v>
      </c>
      <c r="M7" s="263">
        <f>SUM(M9:M38)</f>
        <v>0</v>
      </c>
      <c r="N7" s="263"/>
      <c r="O7" s="266"/>
      <c r="P7" s="234"/>
    </row>
    <row r="8" spans="1:18" s="10" customFormat="1" ht="25.05" customHeight="1" thickBot="1" x14ac:dyDescent="0.3">
      <c r="A8" s="150" t="s">
        <v>410</v>
      </c>
      <c r="B8" s="85" t="s">
        <v>411</v>
      </c>
      <c r="C8" s="86" t="s">
        <v>24</v>
      </c>
      <c r="D8" s="87" t="s">
        <v>29</v>
      </c>
      <c r="E8" s="88"/>
      <c r="F8" s="85"/>
      <c r="G8" s="85"/>
      <c r="H8" s="85"/>
      <c r="I8" s="86"/>
      <c r="J8" s="86"/>
      <c r="K8" s="86"/>
      <c r="L8" s="86">
        <f>SUM(L10:L39)</f>
        <v>0</v>
      </c>
      <c r="M8" s="86">
        <f>SUM(M10:M39)</f>
        <v>0</v>
      </c>
      <c r="N8" s="86"/>
      <c r="O8" s="89">
        <f>SUM(O10:O39)</f>
        <v>30</v>
      </c>
      <c r="P8" s="234"/>
    </row>
    <row r="9" spans="1:18" ht="12" customHeight="1" thickBot="1" x14ac:dyDescent="0.3">
      <c r="A9" s="151"/>
      <c r="B9" s="72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35"/>
      <c r="Q9" s="10"/>
      <c r="R9" s="10"/>
    </row>
    <row r="10" spans="1:18" s="10" customFormat="1" ht="18" customHeight="1" thickBot="1" x14ac:dyDescent="0.3">
      <c r="A10" s="151" t="s">
        <v>412</v>
      </c>
      <c r="B10" s="86" t="s">
        <v>413</v>
      </c>
      <c r="C10" s="86" t="s">
        <v>25</v>
      </c>
      <c r="D10" s="90" t="s">
        <v>37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10</v>
      </c>
      <c r="P10" s="235"/>
      <c r="Q10" s="12"/>
      <c r="R10" s="32"/>
    </row>
    <row r="11" spans="1:18" x14ac:dyDescent="0.25">
      <c r="A11" s="151"/>
      <c r="B11" s="73"/>
      <c r="C11" s="13"/>
      <c r="D11" s="33"/>
      <c r="E11" s="33"/>
      <c r="F11" s="13"/>
      <c r="G11" s="13"/>
      <c r="H11" s="13"/>
      <c r="I11" s="13"/>
      <c r="J11" s="13"/>
      <c r="K11" s="13"/>
      <c r="L11" s="13"/>
      <c r="M11" s="13"/>
      <c r="N11" s="13"/>
      <c r="O11" s="34"/>
      <c r="P11" s="235"/>
    </row>
    <row r="12" spans="1:18" ht="15.75" customHeight="1" x14ac:dyDescent="0.25">
      <c r="A12" s="151" t="s">
        <v>195</v>
      </c>
      <c r="B12" s="132" t="s">
        <v>364</v>
      </c>
      <c r="C12" s="36" t="s">
        <v>17</v>
      </c>
      <c r="D12" s="37" t="s">
        <v>317</v>
      </c>
      <c r="E12" s="38"/>
      <c r="F12" s="39" t="s">
        <v>9</v>
      </c>
      <c r="G12" s="40">
        <v>42</v>
      </c>
      <c r="H12" s="40">
        <v>0</v>
      </c>
      <c r="I12" s="41"/>
      <c r="J12" s="36"/>
      <c r="K12" s="42"/>
      <c r="L12" s="43"/>
      <c r="M12" s="41"/>
      <c r="N12" s="160">
        <v>3</v>
      </c>
      <c r="O12" s="45"/>
      <c r="P12" s="236" t="s">
        <v>539</v>
      </c>
    </row>
    <row r="13" spans="1:18" x14ac:dyDescent="0.25">
      <c r="A13" s="203"/>
      <c r="B13" s="57" t="s">
        <v>414</v>
      </c>
      <c r="C13" s="36" t="s">
        <v>17</v>
      </c>
      <c r="D13" s="37" t="s">
        <v>318</v>
      </c>
      <c r="E13" s="38"/>
      <c r="F13" s="39" t="s">
        <v>10</v>
      </c>
      <c r="G13" s="40">
        <v>21</v>
      </c>
      <c r="H13" s="40">
        <v>21</v>
      </c>
      <c r="I13" s="41"/>
      <c r="J13" s="36"/>
      <c r="K13" s="42"/>
      <c r="L13" s="43"/>
      <c r="M13" s="41"/>
      <c r="N13" s="160">
        <v>5</v>
      </c>
      <c r="O13" s="55"/>
      <c r="P13" s="235"/>
    </row>
    <row r="14" spans="1:18" x14ac:dyDescent="0.25">
      <c r="A14" s="203"/>
      <c r="B14" s="57" t="s">
        <v>415</v>
      </c>
      <c r="C14" s="36" t="s">
        <v>17</v>
      </c>
      <c r="D14" s="37" t="s">
        <v>319</v>
      </c>
      <c r="E14" s="38"/>
      <c r="F14" s="39" t="s">
        <v>10</v>
      </c>
      <c r="G14" s="40">
        <v>10</v>
      </c>
      <c r="H14" s="40">
        <v>10</v>
      </c>
      <c r="I14" s="41"/>
      <c r="J14" s="36"/>
      <c r="K14" s="42"/>
      <c r="L14" s="43"/>
      <c r="M14" s="41"/>
      <c r="N14" s="160">
        <v>2</v>
      </c>
      <c r="O14" s="55"/>
      <c r="P14" s="235"/>
    </row>
    <row r="15" spans="1:18" s="14" customFormat="1" ht="16.2" thickBot="1" x14ac:dyDescent="0.3">
      <c r="A15" s="151"/>
      <c r="B15" s="74"/>
      <c r="C15" s="15"/>
      <c r="D15" s="49"/>
      <c r="E15" s="49"/>
      <c r="F15" s="50"/>
      <c r="G15" s="50"/>
      <c r="H15" s="15"/>
      <c r="I15" s="15"/>
      <c r="J15" s="15"/>
      <c r="K15" s="15"/>
      <c r="L15" s="15"/>
      <c r="M15" s="51"/>
      <c r="N15" s="15"/>
      <c r="O15" s="16"/>
      <c r="P15" s="235"/>
    </row>
    <row r="16" spans="1:18" s="14" customFormat="1" ht="18" customHeight="1" thickBot="1" x14ac:dyDescent="0.3">
      <c r="A16" s="151" t="s">
        <v>416</v>
      </c>
      <c r="B16" s="86" t="s">
        <v>417</v>
      </c>
      <c r="C16" s="86" t="s">
        <v>25</v>
      </c>
      <c r="D16" s="90" t="s">
        <v>61</v>
      </c>
      <c r="E16" s="91"/>
      <c r="F16" s="93"/>
      <c r="G16" s="94"/>
      <c r="H16" s="95"/>
      <c r="I16" s="95"/>
      <c r="J16" s="95"/>
      <c r="K16" s="95"/>
      <c r="L16" s="95"/>
      <c r="M16" s="86"/>
      <c r="N16" s="95"/>
      <c r="O16" s="92">
        <v>10</v>
      </c>
      <c r="P16" s="235"/>
    </row>
    <row r="17" spans="1:16" s="14" customFormat="1" x14ac:dyDescent="0.25">
      <c r="A17" s="151"/>
      <c r="B17" s="57"/>
      <c r="C17" s="17"/>
      <c r="D17" s="11"/>
      <c r="E17" s="11"/>
      <c r="F17" s="52"/>
      <c r="G17" s="52"/>
      <c r="H17" s="17"/>
      <c r="I17" s="17"/>
      <c r="J17" s="17"/>
      <c r="K17" s="17"/>
      <c r="L17" s="17"/>
      <c r="M17" s="17"/>
      <c r="N17" s="17"/>
      <c r="O17" s="48"/>
      <c r="P17" s="235"/>
    </row>
    <row r="18" spans="1:16" s="14" customFormat="1" x14ac:dyDescent="0.25">
      <c r="A18" s="151" t="s">
        <v>195</v>
      </c>
      <c r="B18" s="132" t="s">
        <v>368</v>
      </c>
      <c r="C18" s="36" t="s">
        <v>17</v>
      </c>
      <c r="D18" s="127" t="s">
        <v>290</v>
      </c>
      <c r="E18" s="38"/>
      <c r="F18" s="199" t="s">
        <v>10</v>
      </c>
      <c r="G18" s="199">
        <v>21</v>
      </c>
      <c r="H18" s="198">
        <v>0</v>
      </c>
      <c r="I18" s="41"/>
      <c r="J18" s="36"/>
      <c r="K18" s="42"/>
      <c r="L18" s="43"/>
      <c r="M18" s="41"/>
      <c r="N18" s="160">
        <v>3</v>
      </c>
      <c r="O18" s="45"/>
      <c r="P18" s="236" t="s">
        <v>514</v>
      </c>
    </row>
    <row r="19" spans="1:16" s="14" customFormat="1" x14ac:dyDescent="0.25">
      <c r="A19" s="151"/>
      <c r="B19" s="57" t="s">
        <v>430</v>
      </c>
      <c r="C19" s="36" t="s">
        <v>17</v>
      </c>
      <c r="D19" s="127" t="s">
        <v>320</v>
      </c>
      <c r="E19" s="38"/>
      <c r="F19" s="199" t="s">
        <v>10</v>
      </c>
      <c r="G19" s="199">
        <v>21</v>
      </c>
      <c r="H19" s="198">
        <f>G19</f>
        <v>21</v>
      </c>
      <c r="I19" s="41"/>
      <c r="J19" s="36"/>
      <c r="K19" s="42"/>
      <c r="L19" s="43"/>
      <c r="M19" s="41"/>
      <c r="N19" s="160">
        <v>5</v>
      </c>
      <c r="O19" s="45"/>
      <c r="P19" s="235"/>
    </row>
    <row r="20" spans="1:16" s="14" customFormat="1" x14ac:dyDescent="0.25">
      <c r="A20" s="151"/>
      <c r="B20" s="57" t="s">
        <v>431</v>
      </c>
      <c r="C20" s="36" t="s">
        <v>17</v>
      </c>
      <c r="D20" s="127" t="s">
        <v>321</v>
      </c>
      <c r="E20" s="38"/>
      <c r="F20" s="199" t="s">
        <v>10</v>
      </c>
      <c r="G20" s="199">
        <v>21</v>
      </c>
      <c r="H20" s="198">
        <f>G20</f>
        <v>21</v>
      </c>
      <c r="I20" s="41"/>
      <c r="J20" s="36"/>
      <c r="K20" s="42"/>
      <c r="L20" s="43"/>
      <c r="M20" s="41"/>
      <c r="N20" s="160">
        <v>2</v>
      </c>
      <c r="O20" s="45"/>
      <c r="P20" s="235"/>
    </row>
    <row r="21" spans="1:16" s="10" customFormat="1" ht="16.2" thickBot="1" x14ac:dyDescent="0.3">
      <c r="A21" s="149"/>
      <c r="B21" s="57"/>
      <c r="C21" s="17"/>
      <c r="D21" s="53"/>
      <c r="E21" s="53"/>
      <c r="F21" s="54"/>
      <c r="G21" s="52"/>
      <c r="H21" s="17"/>
      <c r="I21" s="17"/>
      <c r="J21" s="17"/>
      <c r="K21" s="17"/>
      <c r="L21" s="17"/>
      <c r="M21" s="17"/>
      <c r="N21" s="17"/>
      <c r="O21" s="55"/>
      <c r="P21" s="237"/>
    </row>
    <row r="22" spans="1:16" s="10" customFormat="1" ht="18" customHeight="1" thickBot="1" x14ac:dyDescent="0.3">
      <c r="A22" s="151" t="s">
        <v>418</v>
      </c>
      <c r="B22" s="86" t="s">
        <v>419</v>
      </c>
      <c r="C22" s="86" t="s">
        <v>25</v>
      </c>
      <c r="D22" s="90" t="s">
        <v>73</v>
      </c>
      <c r="E22" s="91"/>
      <c r="F22" s="90"/>
      <c r="G22" s="96"/>
      <c r="H22" s="86"/>
      <c r="I22" s="86"/>
      <c r="J22" s="86"/>
      <c r="K22" s="86"/>
      <c r="L22" s="86"/>
      <c r="M22" s="86"/>
      <c r="N22" s="86"/>
      <c r="O22" s="92">
        <v>10</v>
      </c>
      <c r="P22" s="235"/>
    </row>
    <row r="23" spans="1:16" x14ac:dyDescent="0.25">
      <c r="A23" s="151"/>
      <c r="B23" s="73"/>
      <c r="C23" s="13"/>
      <c r="D23" s="33"/>
      <c r="E23" s="33"/>
      <c r="F23" s="56"/>
      <c r="G23" s="56"/>
      <c r="H23" s="13"/>
      <c r="I23" s="13"/>
      <c r="J23" s="13"/>
      <c r="K23" s="13"/>
      <c r="L23" s="13"/>
      <c r="M23" s="13"/>
      <c r="N23" s="13"/>
      <c r="O23" s="34"/>
      <c r="P23" s="235"/>
    </row>
    <row r="24" spans="1:16" x14ac:dyDescent="0.25">
      <c r="A24" s="151"/>
      <c r="B24" s="57" t="s">
        <v>420</v>
      </c>
      <c r="C24" s="193" t="s">
        <v>17</v>
      </c>
      <c r="D24" s="166" t="s">
        <v>322</v>
      </c>
      <c r="E24" s="38"/>
      <c r="F24" s="199" t="s">
        <v>10</v>
      </c>
      <c r="G24" s="199">
        <v>21</v>
      </c>
      <c r="H24" s="198">
        <f>G24</f>
        <v>21</v>
      </c>
      <c r="I24" s="41"/>
      <c r="J24" s="36"/>
      <c r="K24" s="42"/>
      <c r="L24" s="43"/>
      <c r="M24" s="41"/>
      <c r="N24" s="44">
        <v>1</v>
      </c>
      <c r="O24" s="48"/>
      <c r="P24" s="235"/>
    </row>
    <row r="25" spans="1:16" s="181" customFormat="1" x14ac:dyDescent="0.25">
      <c r="A25" s="151"/>
      <c r="B25" s="57" t="s">
        <v>27</v>
      </c>
      <c r="C25" s="76"/>
      <c r="D25" s="165" t="s">
        <v>27</v>
      </c>
      <c r="E25" s="78"/>
      <c r="F25" s="75"/>
      <c r="G25" s="75"/>
      <c r="H25" s="75"/>
      <c r="I25" s="76"/>
      <c r="J25" s="76"/>
      <c r="K25" s="76"/>
      <c r="L25" s="75"/>
      <c r="M25" s="76"/>
      <c r="N25" s="79"/>
      <c r="O25" s="55"/>
      <c r="P25" s="238"/>
    </row>
    <row r="26" spans="1:16" s="181" customFormat="1" x14ac:dyDescent="0.25">
      <c r="A26" s="150" t="s">
        <v>422</v>
      </c>
      <c r="B26" s="20" t="s">
        <v>421</v>
      </c>
      <c r="C26" s="80" t="s">
        <v>23</v>
      </c>
      <c r="D26" s="81" t="s">
        <v>295</v>
      </c>
      <c r="E26" s="82"/>
      <c r="F26" s="83"/>
      <c r="G26" s="83"/>
      <c r="H26" s="83"/>
      <c r="I26" s="80"/>
      <c r="J26" s="80"/>
      <c r="K26" s="80"/>
      <c r="L26" s="83"/>
      <c r="M26" s="80"/>
      <c r="N26" s="84"/>
      <c r="O26" s="55"/>
      <c r="P26" s="236" t="s">
        <v>540</v>
      </c>
    </row>
    <row r="27" spans="1:16" s="243" customFormat="1" x14ac:dyDescent="0.25">
      <c r="A27" s="151"/>
      <c r="B27" s="132" t="s">
        <v>502</v>
      </c>
      <c r="C27" s="193" t="s">
        <v>17</v>
      </c>
      <c r="D27" s="37" t="s">
        <v>587</v>
      </c>
      <c r="E27" s="38"/>
      <c r="F27" s="39" t="s">
        <v>9</v>
      </c>
      <c r="G27" s="40">
        <v>21</v>
      </c>
      <c r="H27" s="40">
        <v>10.5</v>
      </c>
      <c r="I27" s="41"/>
      <c r="J27" s="193"/>
      <c r="K27" s="42"/>
      <c r="L27" s="43"/>
      <c r="M27" s="41"/>
      <c r="N27" s="44">
        <v>1</v>
      </c>
      <c r="O27" s="45"/>
      <c r="P27" s="260" t="s">
        <v>589</v>
      </c>
    </row>
    <row r="28" spans="1:16" s="243" customFormat="1" x14ac:dyDescent="0.25">
      <c r="A28" s="151"/>
      <c r="B28" s="132" t="s">
        <v>503</v>
      </c>
      <c r="C28" s="193" t="s">
        <v>17</v>
      </c>
      <c r="D28" s="37" t="s">
        <v>588</v>
      </c>
      <c r="E28" s="38"/>
      <c r="F28" s="199" t="s">
        <v>10</v>
      </c>
      <c r="G28" s="199">
        <v>21</v>
      </c>
      <c r="H28" s="198">
        <v>0</v>
      </c>
      <c r="I28" s="41"/>
      <c r="J28" s="193"/>
      <c r="K28" s="42"/>
      <c r="L28" s="43"/>
      <c r="M28" s="41"/>
      <c r="N28" s="44">
        <v>1</v>
      </c>
      <c r="O28" s="194"/>
      <c r="P28" s="235"/>
    </row>
    <row r="29" spans="1:16" s="243" customFormat="1" x14ac:dyDescent="0.25">
      <c r="A29" s="151"/>
      <c r="B29" s="132" t="s">
        <v>509</v>
      </c>
      <c r="C29" s="193" t="s">
        <v>17</v>
      </c>
      <c r="D29" s="37" t="s">
        <v>583</v>
      </c>
      <c r="E29" s="38"/>
      <c r="F29" s="199" t="s">
        <v>10</v>
      </c>
      <c r="G29" s="199">
        <v>21</v>
      </c>
      <c r="H29" s="198">
        <v>0</v>
      </c>
      <c r="I29" s="41"/>
      <c r="J29" s="193"/>
      <c r="K29" s="42"/>
      <c r="L29" s="43"/>
      <c r="M29" s="41"/>
      <c r="N29" s="44">
        <v>1</v>
      </c>
      <c r="O29" s="194"/>
      <c r="P29" s="235"/>
    </row>
    <row r="30" spans="1:16" s="243" customFormat="1" x14ac:dyDescent="0.25">
      <c r="A30" s="151"/>
      <c r="B30" s="132" t="s">
        <v>504</v>
      </c>
      <c r="C30" s="193" t="s">
        <v>17</v>
      </c>
      <c r="D30" s="37" t="s">
        <v>584</v>
      </c>
      <c r="E30" s="38"/>
      <c r="F30" s="199" t="s">
        <v>10</v>
      </c>
      <c r="G30" s="199">
        <v>21</v>
      </c>
      <c r="H30" s="198">
        <v>0</v>
      </c>
      <c r="I30" s="41"/>
      <c r="J30" s="193"/>
      <c r="K30" s="42"/>
      <c r="L30" s="43"/>
      <c r="M30" s="41"/>
      <c r="N30" s="44">
        <v>1</v>
      </c>
      <c r="O30" s="194"/>
      <c r="P30" s="235"/>
    </row>
    <row r="31" spans="1:16" s="243" customFormat="1" x14ac:dyDescent="0.25">
      <c r="A31" s="151"/>
      <c r="B31" s="132" t="s">
        <v>507</v>
      </c>
      <c r="C31" s="193" t="s">
        <v>17</v>
      </c>
      <c r="D31" s="37" t="s">
        <v>585</v>
      </c>
      <c r="E31" s="38"/>
      <c r="F31" s="199" t="s">
        <v>10</v>
      </c>
      <c r="G31" s="199">
        <v>21</v>
      </c>
      <c r="H31" s="198">
        <v>0</v>
      </c>
      <c r="I31" s="41"/>
      <c r="J31" s="193"/>
      <c r="K31" s="42"/>
      <c r="L31" s="43"/>
      <c r="M31" s="41"/>
      <c r="N31" s="44">
        <v>1</v>
      </c>
      <c r="O31" s="194"/>
      <c r="P31" s="235"/>
    </row>
    <row r="32" spans="1:16" s="243" customFormat="1" x14ac:dyDescent="0.25">
      <c r="A32" s="151"/>
      <c r="B32" s="132" t="s">
        <v>508</v>
      </c>
      <c r="C32" s="193" t="s">
        <v>17</v>
      </c>
      <c r="D32" s="37" t="s">
        <v>600</v>
      </c>
      <c r="E32" s="38"/>
      <c r="F32" s="199" t="s">
        <v>10</v>
      </c>
      <c r="G32" s="199">
        <v>21</v>
      </c>
      <c r="H32" s="198">
        <v>0</v>
      </c>
      <c r="I32" s="41"/>
      <c r="J32" s="193"/>
      <c r="K32" s="42"/>
      <c r="L32" s="43"/>
      <c r="M32" s="41"/>
      <c r="N32" s="44">
        <v>1</v>
      </c>
      <c r="O32" s="194"/>
      <c r="P32" s="235"/>
    </row>
    <row r="33" spans="1:17" s="243" customFormat="1" x14ac:dyDescent="0.25">
      <c r="A33" s="151"/>
      <c r="B33" s="132" t="s">
        <v>505</v>
      </c>
      <c r="C33" s="193" t="s">
        <v>17</v>
      </c>
      <c r="D33" s="37" t="s">
        <v>586</v>
      </c>
      <c r="E33" s="38"/>
      <c r="F33" s="199" t="s">
        <v>10</v>
      </c>
      <c r="G33" s="199">
        <v>21</v>
      </c>
      <c r="H33" s="198">
        <v>0</v>
      </c>
      <c r="I33" s="41"/>
      <c r="J33" s="193"/>
      <c r="K33" s="42"/>
      <c r="L33" s="43"/>
      <c r="M33" s="41"/>
      <c r="N33" s="44">
        <v>1</v>
      </c>
      <c r="O33" s="194"/>
      <c r="P33" s="235"/>
    </row>
    <row r="34" spans="1:17" s="243" customFormat="1" x14ac:dyDescent="0.25">
      <c r="A34" s="151"/>
      <c r="B34" s="132" t="s">
        <v>506</v>
      </c>
      <c r="C34" s="193" t="s">
        <v>17</v>
      </c>
      <c r="D34" s="37" t="s">
        <v>291</v>
      </c>
      <c r="E34" s="38"/>
      <c r="F34" s="199" t="s">
        <v>10</v>
      </c>
      <c r="G34" s="199">
        <v>21</v>
      </c>
      <c r="H34" s="198">
        <v>0</v>
      </c>
      <c r="I34" s="41"/>
      <c r="J34" s="193"/>
      <c r="K34" s="42"/>
      <c r="L34" s="43"/>
      <c r="M34" s="41"/>
      <c r="N34" s="44">
        <v>1</v>
      </c>
      <c r="O34" s="194"/>
      <c r="P34" s="235"/>
    </row>
    <row r="35" spans="1:17" s="243" customFormat="1" x14ac:dyDescent="0.25">
      <c r="A35" s="151"/>
      <c r="B35" s="132" t="s">
        <v>510</v>
      </c>
      <c r="C35" s="193" t="s">
        <v>17</v>
      </c>
      <c r="D35" s="37" t="s">
        <v>292</v>
      </c>
      <c r="E35" s="38"/>
      <c r="F35" s="199" t="s">
        <v>10</v>
      </c>
      <c r="G35" s="199">
        <v>21</v>
      </c>
      <c r="H35" s="198">
        <v>0</v>
      </c>
      <c r="I35" s="41"/>
      <c r="J35" s="193"/>
      <c r="K35" s="42"/>
      <c r="L35" s="43"/>
      <c r="M35" s="41"/>
      <c r="N35" s="44">
        <v>1</v>
      </c>
      <c r="O35" s="194"/>
      <c r="P35" s="235"/>
    </row>
    <row r="36" spans="1:17" s="243" customFormat="1" x14ac:dyDescent="0.25">
      <c r="A36" s="151"/>
      <c r="B36" s="132" t="s">
        <v>511</v>
      </c>
      <c r="C36" s="193" t="s">
        <v>17</v>
      </c>
      <c r="D36" s="37" t="s">
        <v>293</v>
      </c>
      <c r="E36" s="38"/>
      <c r="F36" s="199" t="s">
        <v>10</v>
      </c>
      <c r="G36" s="199">
        <v>21</v>
      </c>
      <c r="H36" s="198">
        <v>0</v>
      </c>
      <c r="I36" s="41"/>
      <c r="J36" s="193"/>
      <c r="K36" s="42"/>
      <c r="L36" s="43"/>
      <c r="M36" s="41"/>
      <c r="N36" s="44">
        <v>1</v>
      </c>
      <c r="O36" s="194"/>
      <c r="P36" s="235"/>
    </row>
    <row r="37" spans="1:17" s="243" customFormat="1" x14ac:dyDescent="0.25">
      <c r="A37" s="151"/>
      <c r="B37" s="132" t="s">
        <v>512</v>
      </c>
      <c r="C37" s="193" t="s">
        <v>17</v>
      </c>
      <c r="D37" s="37" t="s">
        <v>301</v>
      </c>
      <c r="E37" s="38"/>
      <c r="F37" s="199" t="s">
        <v>10</v>
      </c>
      <c r="G37" s="199">
        <v>21</v>
      </c>
      <c r="H37" s="198">
        <v>0</v>
      </c>
      <c r="I37" s="41"/>
      <c r="J37" s="193"/>
      <c r="K37" s="42"/>
      <c r="L37" s="43"/>
      <c r="M37" s="41"/>
      <c r="N37" s="44">
        <v>1</v>
      </c>
      <c r="O37" s="194"/>
      <c r="P37" s="235"/>
    </row>
    <row r="38" spans="1:17" s="243" customFormat="1" x14ac:dyDescent="0.25">
      <c r="A38" s="151"/>
      <c r="B38" s="244" t="s">
        <v>632</v>
      </c>
      <c r="C38" s="246" t="s">
        <v>17</v>
      </c>
      <c r="D38" s="245" t="s">
        <v>294</v>
      </c>
      <c r="E38" s="38"/>
      <c r="F38" s="199" t="s">
        <v>10</v>
      </c>
      <c r="G38" s="199">
        <v>21</v>
      </c>
      <c r="H38" s="198">
        <v>0</v>
      </c>
      <c r="I38" s="41"/>
      <c r="J38" s="193"/>
      <c r="K38" s="42"/>
      <c r="L38" s="43"/>
      <c r="M38" s="41"/>
      <c r="N38" s="44">
        <v>1</v>
      </c>
      <c r="O38" s="194"/>
      <c r="P38" s="235"/>
    </row>
    <row r="39" spans="1:17" s="14" customFormat="1" ht="16.2" thickBot="1" x14ac:dyDescent="0.3">
      <c r="A39" s="151"/>
      <c r="B39" s="57"/>
      <c r="C39" s="15"/>
      <c r="D39" s="49"/>
      <c r="E39" s="49"/>
      <c r="F39" s="50"/>
      <c r="G39" s="50"/>
      <c r="H39" s="15"/>
      <c r="I39" s="15"/>
      <c r="J39" s="15"/>
      <c r="K39" s="15"/>
      <c r="L39" s="15"/>
      <c r="M39" s="51"/>
      <c r="N39" s="15"/>
      <c r="O39" s="16"/>
      <c r="P39" s="235"/>
    </row>
    <row r="40" spans="1:17" s="10" customFormat="1" ht="25.05" customHeight="1" thickBot="1" x14ac:dyDescent="0.3">
      <c r="A40" s="150" t="s">
        <v>423</v>
      </c>
      <c r="B40" s="262" t="s">
        <v>424</v>
      </c>
      <c r="C40" s="263" t="s">
        <v>23</v>
      </c>
      <c r="D40" s="264" t="s">
        <v>32</v>
      </c>
      <c r="E40" s="265"/>
      <c r="F40" s="262"/>
      <c r="G40" s="262"/>
      <c r="H40" s="262"/>
      <c r="I40" s="263"/>
      <c r="J40" s="263"/>
      <c r="K40" s="263"/>
      <c r="L40" s="263">
        <f>SUM(L42:L45)</f>
        <v>0</v>
      </c>
      <c r="M40" s="263">
        <f>SUM(M42:M45)</f>
        <v>0</v>
      </c>
      <c r="N40" s="263"/>
      <c r="O40" s="266"/>
      <c r="P40" s="234"/>
    </row>
    <row r="41" spans="1:17" s="10" customFormat="1" ht="25.05" customHeight="1" thickBot="1" x14ac:dyDescent="0.3">
      <c r="A41" s="150" t="s">
        <v>425</v>
      </c>
      <c r="B41" s="85" t="s">
        <v>426</v>
      </c>
      <c r="C41" s="86" t="s">
        <v>24</v>
      </c>
      <c r="D41" s="87" t="s">
        <v>30</v>
      </c>
      <c r="E41" s="88"/>
      <c r="F41" s="85"/>
      <c r="G41" s="85"/>
      <c r="H41" s="85"/>
      <c r="I41" s="86"/>
      <c r="J41" s="86"/>
      <c r="K41" s="86"/>
      <c r="L41" s="86">
        <f>SUM(L42:L45)</f>
        <v>0</v>
      </c>
      <c r="M41" s="86">
        <f>SUM(M42:M45)</f>
        <v>0</v>
      </c>
      <c r="N41" s="86"/>
      <c r="O41" s="89">
        <f>SUM(O42:O45)</f>
        <v>30</v>
      </c>
      <c r="P41" s="234"/>
    </row>
    <row r="42" spans="1:17" s="8" customFormat="1" ht="12" customHeight="1" thickBot="1" x14ac:dyDescent="0.3">
      <c r="A42" s="151"/>
      <c r="B42" s="72"/>
      <c r="C42" s="25"/>
      <c r="D42" s="58"/>
      <c r="E42" s="22"/>
      <c r="F42" s="26"/>
      <c r="G42" s="28"/>
      <c r="H42" s="28"/>
      <c r="I42" s="28"/>
      <c r="J42" s="28"/>
      <c r="K42" s="29"/>
      <c r="L42" s="29"/>
      <c r="M42" s="30"/>
      <c r="N42" s="28"/>
      <c r="O42" s="97"/>
      <c r="P42" s="239"/>
    </row>
    <row r="43" spans="1:17" s="10" customFormat="1" ht="18" customHeight="1" thickBot="1" x14ac:dyDescent="0.3">
      <c r="A43" s="151" t="s">
        <v>427</v>
      </c>
      <c r="B43" s="86" t="s">
        <v>428</v>
      </c>
      <c r="C43" s="86" t="s">
        <v>25</v>
      </c>
      <c r="D43" s="90" t="s">
        <v>296</v>
      </c>
      <c r="E43" s="91"/>
      <c r="F43" s="91"/>
      <c r="G43" s="86"/>
      <c r="H43" s="86"/>
      <c r="I43" s="86"/>
      <c r="J43" s="86"/>
      <c r="K43" s="86"/>
      <c r="L43" s="86"/>
      <c r="M43" s="86"/>
      <c r="N43" s="86"/>
      <c r="O43" s="92">
        <v>30</v>
      </c>
      <c r="P43" s="235"/>
    </row>
    <row r="44" spans="1:17" x14ac:dyDescent="0.25">
      <c r="A44" s="151"/>
      <c r="B44" s="73"/>
      <c r="C44" s="13"/>
      <c r="D44" s="33"/>
      <c r="E44" s="33"/>
      <c r="F44" s="13"/>
      <c r="G44" s="13"/>
      <c r="H44" s="13"/>
      <c r="I44" s="13"/>
      <c r="J44" s="13"/>
      <c r="K44" s="13"/>
      <c r="L44" s="13"/>
      <c r="M44" s="13"/>
      <c r="N44" s="13"/>
      <c r="O44" s="34"/>
      <c r="P44" s="235"/>
    </row>
    <row r="45" spans="1:17" ht="26.4" x14ac:dyDescent="0.25">
      <c r="A45" s="151"/>
      <c r="B45" s="57" t="s">
        <v>429</v>
      </c>
      <c r="C45" s="36" t="s">
        <v>17</v>
      </c>
      <c r="D45" s="37" t="s">
        <v>298</v>
      </c>
      <c r="E45" s="38"/>
      <c r="F45" s="199" t="s">
        <v>50</v>
      </c>
      <c r="G45" s="40"/>
      <c r="H45" s="40"/>
      <c r="I45" s="41"/>
      <c r="J45" s="36"/>
      <c r="K45" s="41"/>
      <c r="L45" s="43"/>
      <c r="M45" s="41"/>
      <c r="N45" s="44">
        <v>1</v>
      </c>
      <c r="O45" s="45"/>
      <c r="Q45" s="136" t="s">
        <v>524</v>
      </c>
    </row>
    <row r="46" spans="1:17" ht="16.2" thickBot="1" x14ac:dyDescent="0.3">
      <c r="A46" s="152"/>
      <c r="B46" s="74"/>
      <c r="C46" s="15"/>
      <c r="D46" s="60"/>
      <c r="E46" s="49"/>
      <c r="F46" s="15"/>
      <c r="G46" s="15"/>
      <c r="H46" s="15"/>
      <c r="I46" s="15"/>
      <c r="J46" s="15"/>
      <c r="K46" s="15"/>
      <c r="L46" s="15"/>
      <c r="M46" s="15"/>
      <c r="N46" s="15"/>
      <c r="O46" s="16"/>
      <c r="P46" s="237"/>
    </row>
    <row r="49" spans="4:4" x14ac:dyDescent="0.25">
      <c r="D49" s="12" t="s">
        <v>523</v>
      </c>
    </row>
  </sheetData>
  <mergeCells count="3">
    <mergeCell ref="H1:O1"/>
    <mergeCell ref="H2:O2"/>
    <mergeCell ref="H3:O3"/>
  </mergeCells>
  <conditionalFormatting sqref="N5:O5 C10:O10 B5:H5 D16:O16 D22:O22 C7:O8 C43:O43 C40:O41">
    <cfRule type="expression" dxfId="109" priority="41">
      <formula>#REF!="DU et autres"</formula>
    </cfRule>
    <cfRule type="expression" dxfId="108" priority="42">
      <formula>#REF!="AGREG"</formula>
    </cfRule>
    <cfRule type="expression" dxfId="107" priority="43">
      <formula>#REF!="Master"</formula>
    </cfRule>
    <cfRule type="expression" dxfId="106" priority="44">
      <formula>#REF!="Licence"</formula>
    </cfRule>
    <cfRule type="expression" dxfId="105" priority="45">
      <formula>#REF!="Licence pro"</formula>
    </cfRule>
  </conditionalFormatting>
  <conditionalFormatting sqref="B7:B8">
    <cfRule type="expression" dxfId="104" priority="36">
      <formula>#REF!="DU et autres"</formula>
    </cfRule>
    <cfRule type="expression" dxfId="103" priority="37">
      <formula>#REF!="AGREG"</formula>
    </cfRule>
    <cfRule type="expression" dxfId="102" priority="38">
      <formula>#REF!="Master"</formula>
    </cfRule>
    <cfRule type="expression" dxfId="101" priority="39">
      <formula>#REF!="Licence"</formula>
    </cfRule>
    <cfRule type="expression" dxfId="100" priority="40">
      <formula>#REF!="Licence pro"</formula>
    </cfRule>
  </conditionalFormatting>
  <conditionalFormatting sqref="B10">
    <cfRule type="expression" dxfId="99" priority="31">
      <formula>#REF!="DU et autres"</formula>
    </cfRule>
    <cfRule type="expression" dxfId="98" priority="32">
      <formula>#REF!="AGREG"</formula>
    </cfRule>
    <cfRule type="expression" dxfId="97" priority="33">
      <formula>#REF!="Master"</formula>
    </cfRule>
    <cfRule type="expression" dxfId="96" priority="34">
      <formula>#REF!="Licence"</formula>
    </cfRule>
    <cfRule type="expression" dxfId="95" priority="35">
      <formula>#REF!="Licence pro"</formula>
    </cfRule>
  </conditionalFormatting>
  <conditionalFormatting sqref="C16">
    <cfRule type="expression" dxfId="94" priority="26">
      <formula>#REF!="DU et autres"</formula>
    </cfRule>
    <cfRule type="expression" dxfId="93" priority="27">
      <formula>#REF!="AGREG"</formula>
    </cfRule>
    <cfRule type="expression" dxfId="92" priority="28">
      <formula>#REF!="Master"</formula>
    </cfRule>
    <cfRule type="expression" dxfId="91" priority="29">
      <formula>#REF!="Licence"</formula>
    </cfRule>
    <cfRule type="expression" dxfId="90" priority="30">
      <formula>#REF!="Licence pro"</formula>
    </cfRule>
  </conditionalFormatting>
  <conditionalFormatting sqref="B16">
    <cfRule type="expression" dxfId="89" priority="21">
      <formula>#REF!="DU et autres"</formula>
    </cfRule>
    <cfRule type="expression" dxfId="88" priority="22">
      <formula>#REF!="AGREG"</formula>
    </cfRule>
    <cfRule type="expression" dxfId="87" priority="23">
      <formula>#REF!="Master"</formula>
    </cfRule>
    <cfRule type="expression" dxfId="86" priority="24">
      <formula>#REF!="Licence"</formula>
    </cfRule>
    <cfRule type="expression" dxfId="85" priority="25">
      <formula>#REF!="Licence pro"</formula>
    </cfRule>
  </conditionalFormatting>
  <conditionalFormatting sqref="C22">
    <cfRule type="expression" dxfId="84" priority="16">
      <formula>#REF!="DU et autres"</formula>
    </cfRule>
    <cfRule type="expression" dxfId="83" priority="17">
      <formula>#REF!="AGREG"</formula>
    </cfRule>
    <cfRule type="expression" dxfId="82" priority="18">
      <formula>#REF!="Master"</formula>
    </cfRule>
    <cfRule type="expression" dxfId="81" priority="19">
      <formula>#REF!="Licence"</formula>
    </cfRule>
    <cfRule type="expression" dxfId="80" priority="20">
      <formula>#REF!="Licence pro"</formula>
    </cfRule>
  </conditionalFormatting>
  <conditionalFormatting sqref="B22">
    <cfRule type="expression" dxfId="79" priority="11">
      <formula>#REF!="DU et autres"</formula>
    </cfRule>
    <cfRule type="expression" dxfId="78" priority="12">
      <formula>#REF!="AGREG"</formula>
    </cfRule>
    <cfRule type="expression" dxfId="77" priority="13">
      <formula>#REF!="Master"</formula>
    </cfRule>
    <cfRule type="expression" dxfId="76" priority="14">
      <formula>#REF!="Licence"</formula>
    </cfRule>
    <cfRule type="expression" dxfId="75" priority="15">
      <formula>#REF!="Licence pro"</formula>
    </cfRule>
  </conditionalFormatting>
  <conditionalFormatting sqref="B40:B41">
    <cfRule type="expression" dxfId="74" priority="6">
      <formula>#REF!="DU et autres"</formula>
    </cfRule>
    <cfRule type="expression" dxfId="73" priority="7">
      <formula>#REF!="AGREG"</formula>
    </cfRule>
    <cfRule type="expression" dxfId="72" priority="8">
      <formula>#REF!="Master"</formula>
    </cfRule>
    <cfRule type="expression" dxfId="71" priority="9">
      <formula>#REF!="Licence"</formula>
    </cfRule>
    <cfRule type="expression" dxfId="70" priority="10">
      <formula>#REF!="Licence pro"</formula>
    </cfRule>
  </conditionalFormatting>
  <conditionalFormatting sqref="B43">
    <cfRule type="expression" dxfId="69" priority="1">
      <formula>#REF!="DU et autres"</formula>
    </cfRule>
    <cfRule type="expression" dxfId="68" priority="2">
      <formula>#REF!="AGREG"</formula>
    </cfRule>
    <cfRule type="expression" dxfId="67" priority="3">
      <formula>#REF!="Master"</formula>
    </cfRule>
    <cfRule type="expression" dxfId="66" priority="4">
      <formula>#REF!="Licence"</formula>
    </cfRule>
    <cfRule type="expression" dxfId="65" priority="5">
      <formula>#REF!="Licence pro"</formula>
    </cfRule>
  </conditionalFormatting>
  <dataValidations count="2">
    <dataValidation type="list" allowBlank="1" showInputMessage="1" showErrorMessage="1" sqref="F12:F14 F25:F27">
      <formula1>"CM,TD,TIC,langues,stage"</formula1>
    </dataValidation>
    <dataValidation type="list" errorStyle="warning" allowBlank="1" showInputMessage="1" showErrorMessage="1" sqref="F18:F20 F24 F45 F28:F38">
      <formula1>"CM,TD,TIC,Langue,à dist.,stage,mémoire"</formula1>
    </dataValidation>
  </dataValidations>
  <printOptions horizontalCentered="1" verticalCentered="1"/>
  <pageMargins left="0.51181102362204722" right="0.31496062992125984" top="0.74803149606299213" bottom="0.55118110236220474" header="0.31496062992125984" footer="0.31496062992125984"/>
  <pageSetup paperSize="9" scale="45" orientation="portrait" r:id="rId1"/>
  <headerFooter alignWithMargins="0">
    <oddFooter>&amp;L&amp;D&amp;R&amp;F
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37"/>
  <sheetViews>
    <sheetView view="pageBreakPreview" zoomScale="60" zoomScaleNormal="106" workbookViewId="0">
      <selection activeCell="P34" sqref="A1:P34"/>
    </sheetView>
  </sheetViews>
  <sheetFormatPr baseColWidth="10" defaultColWidth="11.44140625" defaultRowHeight="15.6" outlineLevelRow="1" outlineLevelCol="1" x14ac:dyDescent="0.25"/>
  <cols>
    <col min="1" max="1" width="15.6640625" style="61" customWidth="1"/>
    <col min="2" max="2" width="15.6640625" style="186" customWidth="1" outlineLevel="1"/>
    <col min="3" max="3" width="10.6640625" style="181" customWidth="1"/>
    <col min="4" max="4" width="70.6640625" style="181" customWidth="1"/>
    <col min="5" max="7" width="10.6640625" style="181" customWidth="1"/>
    <col min="8" max="8" width="15.6640625" style="181" customWidth="1"/>
    <col min="9" max="9" width="7.44140625" style="181" hidden="1" customWidth="1"/>
    <col min="10" max="11" width="8.44140625" style="181" hidden="1" customWidth="1"/>
    <col min="12" max="12" width="11.6640625" style="181" hidden="1" customWidth="1"/>
    <col min="13" max="13" width="9.44140625" style="181" hidden="1" customWidth="1"/>
    <col min="14" max="15" width="10.6640625" style="181" customWidth="1"/>
    <col min="16" max="16" width="11" style="181" customWidth="1"/>
    <col min="17" max="17" width="11.44140625" style="181"/>
    <col min="18" max="18" width="15.44140625" style="181" bestFit="1" customWidth="1"/>
    <col min="19" max="16384" width="11.44140625" style="181"/>
  </cols>
  <sheetData>
    <row r="1" spans="1:18" s="170" customFormat="1" ht="45" customHeight="1" thickBot="1" x14ac:dyDescent="0.35">
      <c r="A1" s="18"/>
      <c r="B1" s="147" t="s">
        <v>449</v>
      </c>
      <c r="C1" s="168"/>
      <c r="D1" s="161" t="s">
        <v>285</v>
      </c>
      <c r="E1" s="64"/>
      <c r="F1" s="167"/>
      <c r="G1" s="168"/>
      <c r="H1" s="329" t="s">
        <v>0</v>
      </c>
      <c r="I1" s="330"/>
      <c r="J1" s="330"/>
      <c r="K1" s="330"/>
      <c r="L1" s="330"/>
      <c r="M1" s="330"/>
      <c r="N1" s="330"/>
      <c r="O1" s="331"/>
      <c r="P1" s="169"/>
    </row>
    <row r="2" spans="1:18" s="170" customFormat="1" ht="45" customHeight="1" thickBot="1" x14ac:dyDescent="0.35">
      <c r="A2" s="19"/>
      <c r="B2" s="66" t="s">
        <v>444</v>
      </c>
      <c r="C2" s="172"/>
      <c r="D2" s="163" t="s">
        <v>323</v>
      </c>
      <c r="E2" s="65"/>
      <c r="F2" s="173"/>
      <c r="G2" s="172"/>
      <c r="H2" s="323" t="s">
        <v>526</v>
      </c>
      <c r="I2" s="324"/>
      <c r="J2" s="324"/>
      <c r="K2" s="324"/>
      <c r="L2" s="324"/>
      <c r="M2" s="324"/>
      <c r="N2" s="324"/>
      <c r="O2" s="325"/>
      <c r="P2" s="174"/>
    </row>
    <row r="3" spans="1:18" s="170" customFormat="1" ht="45" customHeight="1" outlineLevel="1" thickBot="1" x14ac:dyDescent="0.3">
      <c r="A3" s="19" t="s">
        <v>351</v>
      </c>
      <c r="B3" s="171"/>
      <c r="C3" s="175"/>
      <c r="D3" s="20"/>
      <c r="E3" s="20"/>
      <c r="F3" s="176"/>
      <c r="G3" s="175"/>
      <c r="H3" s="326" t="s">
        <v>550</v>
      </c>
      <c r="I3" s="327"/>
      <c r="J3" s="327"/>
      <c r="K3" s="327"/>
      <c r="L3" s="327"/>
      <c r="M3" s="327"/>
      <c r="N3" s="327"/>
      <c r="O3" s="328"/>
      <c r="P3" s="177"/>
    </row>
    <row r="4" spans="1:18" s="170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11" t="s">
        <v>520</v>
      </c>
    </row>
    <row r="5" spans="1:18" s="170" customFormat="1" ht="34.950000000000003" customHeight="1" thickBot="1" x14ac:dyDescent="0.3">
      <c r="A5" s="62" t="s">
        <v>433</v>
      </c>
      <c r="B5" s="105"/>
      <c r="C5" s="106"/>
      <c r="D5" s="107" t="s">
        <v>35</v>
      </c>
      <c r="E5" s="105"/>
      <c r="F5" s="105"/>
      <c r="G5" s="105"/>
      <c r="H5" s="105"/>
      <c r="I5" s="108"/>
      <c r="J5" s="105"/>
      <c r="K5" s="105"/>
      <c r="L5" s="105"/>
      <c r="M5" s="105"/>
      <c r="N5" s="109"/>
      <c r="O5" s="110">
        <v>60</v>
      </c>
      <c r="P5" s="177"/>
    </row>
    <row r="6" spans="1:18" s="189" customFormat="1" ht="12" customHeight="1" thickBot="1" x14ac:dyDescent="0.3">
      <c r="A6" s="21"/>
      <c r="B6" s="191"/>
      <c r="C6" s="22"/>
      <c r="D6" s="184"/>
      <c r="E6" s="184"/>
      <c r="F6" s="22"/>
      <c r="G6" s="22"/>
      <c r="H6" s="22"/>
      <c r="I6" s="22"/>
      <c r="J6" s="22"/>
      <c r="K6" s="22"/>
      <c r="L6" s="22"/>
      <c r="M6" s="22"/>
      <c r="N6" s="22"/>
      <c r="O6" s="23"/>
      <c r="P6" s="178"/>
    </row>
    <row r="7" spans="1:18" s="186" customFormat="1" ht="25.05" customHeight="1" thickBot="1" x14ac:dyDescent="0.3">
      <c r="A7" s="150" t="s">
        <v>434</v>
      </c>
      <c r="B7" s="262" t="s">
        <v>435</v>
      </c>
      <c r="C7" s="263" t="s">
        <v>23</v>
      </c>
      <c r="D7" s="264" t="s">
        <v>31</v>
      </c>
      <c r="E7" s="265"/>
      <c r="F7" s="262"/>
      <c r="G7" s="262"/>
      <c r="H7" s="262"/>
      <c r="I7" s="263"/>
      <c r="J7" s="263"/>
      <c r="K7" s="263"/>
      <c r="L7" s="263">
        <f>SUM(L9:L24)</f>
        <v>0</v>
      </c>
      <c r="M7" s="263">
        <f>SUM(M9:M24)</f>
        <v>0</v>
      </c>
      <c r="N7" s="263"/>
      <c r="O7" s="266"/>
      <c r="P7" s="180"/>
    </row>
    <row r="8" spans="1:18" s="186" customFormat="1" ht="25.05" customHeight="1" thickBot="1" x14ac:dyDescent="0.3">
      <c r="A8" s="150" t="s">
        <v>436</v>
      </c>
      <c r="B8" s="85" t="s">
        <v>437</v>
      </c>
      <c r="C8" s="86" t="s">
        <v>24</v>
      </c>
      <c r="D8" s="87" t="s">
        <v>29</v>
      </c>
      <c r="E8" s="88"/>
      <c r="F8" s="85"/>
      <c r="G8" s="85"/>
      <c r="H8" s="85"/>
      <c r="I8" s="86"/>
      <c r="J8" s="86"/>
      <c r="K8" s="86"/>
      <c r="L8" s="86">
        <f>SUM(L10:L25)</f>
        <v>0</v>
      </c>
      <c r="M8" s="86">
        <f>SUM(M10:M25)</f>
        <v>0</v>
      </c>
      <c r="N8" s="86"/>
      <c r="O8" s="89">
        <f>SUM(O10:O25)</f>
        <v>30</v>
      </c>
      <c r="P8" s="180"/>
    </row>
    <row r="9" spans="1:18" ht="12" customHeight="1" thickBot="1" x14ac:dyDescent="0.3">
      <c r="A9" s="24"/>
      <c r="B9" s="191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187"/>
      <c r="Q9" s="186"/>
      <c r="R9" s="186"/>
    </row>
    <row r="10" spans="1:18" s="186" customFormat="1" ht="18" customHeight="1" thickBot="1" x14ac:dyDescent="0.3">
      <c r="A10" s="151" t="s">
        <v>438</v>
      </c>
      <c r="B10" s="86" t="s">
        <v>439</v>
      </c>
      <c r="C10" s="86" t="s">
        <v>25</v>
      </c>
      <c r="D10" s="90" t="s">
        <v>324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10</v>
      </c>
      <c r="P10" s="187"/>
      <c r="Q10" s="181"/>
      <c r="R10" s="32"/>
    </row>
    <row r="11" spans="1:18" x14ac:dyDescent="0.25">
      <c r="A11" s="24"/>
      <c r="B11" s="73"/>
      <c r="C11" s="183"/>
      <c r="D11" s="33"/>
      <c r="E11" s="33"/>
      <c r="F11" s="183"/>
      <c r="G11" s="183"/>
      <c r="H11" s="183"/>
      <c r="I11" s="183"/>
      <c r="J11" s="183"/>
      <c r="K11" s="183"/>
      <c r="L11" s="183"/>
      <c r="M11" s="183"/>
      <c r="N11" s="183"/>
      <c r="O11" s="34"/>
      <c r="P11" s="187"/>
    </row>
    <row r="12" spans="1:18" x14ac:dyDescent="0.25">
      <c r="A12" s="35"/>
      <c r="B12" s="57" t="s">
        <v>452</v>
      </c>
      <c r="C12" s="193" t="s">
        <v>17</v>
      </c>
      <c r="D12" s="200" t="s">
        <v>326</v>
      </c>
      <c r="E12" s="38"/>
      <c r="F12" s="201" t="s">
        <v>10</v>
      </c>
      <c r="G12" s="201">
        <v>42</v>
      </c>
      <c r="H12" s="202">
        <f>G12</f>
        <v>42</v>
      </c>
      <c r="I12" s="41"/>
      <c r="J12" s="193"/>
      <c r="K12" s="42"/>
      <c r="L12" s="43"/>
      <c r="M12" s="41"/>
      <c r="N12" s="160">
        <v>4</v>
      </c>
      <c r="O12" s="45"/>
      <c r="P12" s="187"/>
    </row>
    <row r="13" spans="1:18" x14ac:dyDescent="0.25">
      <c r="A13" s="35"/>
      <c r="B13" s="57" t="s">
        <v>453</v>
      </c>
      <c r="C13" s="193" t="s">
        <v>17</v>
      </c>
      <c r="D13" s="200" t="s">
        <v>327</v>
      </c>
      <c r="E13" s="38"/>
      <c r="F13" s="201" t="s">
        <v>10</v>
      </c>
      <c r="G13" s="201">
        <v>21</v>
      </c>
      <c r="H13" s="202">
        <f t="shared" ref="H13:H14" si="0">G13</f>
        <v>21</v>
      </c>
      <c r="I13" s="41"/>
      <c r="J13" s="193"/>
      <c r="K13" s="42"/>
      <c r="L13" s="43"/>
      <c r="M13" s="41"/>
      <c r="N13" s="160">
        <v>3</v>
      </c>
      <c r="O13" s="55"/>
      <c r="P13" s="187"/>
    </row>
    <row r="14" spans="1:18" x14ac:dyDescent="0.25">
      <c r="A14" s="35"/>
      <c r="B14" s="57" t="s">
        <v>454</v>
      </c>
      <c r="C14" s="193" t="s">
        <v>17</v>
      </c>
      <c r="D14" s="200" t="s">
        <v>328</v>
      </c>
      <c r="E14" s="38"/>
      <c r="F14" s="201" t="s">
        <v>10</v>
      </c>
      <c r="G14" s="201">
        <v>21</v>
      </c>
      <c r="H14" s="202">
        <f t="shared" si="0"/>
        <v>21</v>
      </c>
      <c r="I14" s="41"/>
      <c r="J14" s="193"/>
      <c r="K14" s="42"/>
      <c r="L14" s="43"/>
      <c r="M14" s="41"/>
      <c r="N14" s="160">
        <v>3</v>
      </c>
      <c r="O14" s="55"/>
      <c r="P14" s="187"/>
    </row>
    <row r="15" spans="1:18" s="188" customFormat="1" ht="16.2" thickBot="1" x14ac:dyDescent="0.3">
      <c r="A15" s="24"/>
      <c r="B15" s="190"/>
      <c r="C15" s="184"/>
      <c r="D15" s="49"/>
      <c r="E15" s="49"/>
      <c r="F15" s="50"/>
      <c r="G15" s="50"/>
      <c r="H15" s="184"/>
      <c r="I15" s="184"/>
      <c r="J15" s="184"/>
      <c r="K15" s="184"/>
      <c r="L15" s="184"/>
      <c r="M15" s="51"/>
      <c r="N15" s="184"/>
      <c r="O15" s="192"/>
      <c r="P15" s="187"/>
    </row>
    <row r="16" spans="1:18" s="188" customFormat="1" ht="18" customHeight="1" thickBot="1" x14ac:dyDescent="0.3">
      <c r="A16" s="151" t="s">
        <v>440</v>
      </c>
      <c r="B16" s="86" t="s">
        <v>441</v>
      </c>
      <c r="C16" s="86" t="s">
        <v>25</v>
      </c>
      <c r="D16" s="90" t="s">
        <v>325</v>
      </c>
      <c r="E16" s="91"/>
      <c r="F16" s="93"/>
      <c r="G16" s="94"/>
      <c r="H16" s="95"/>
      <c r="I16" s="95"/>
      <c r="J16" s="95"/>
      <c r="K16" s="95"/>
      <c r="L16" s="95"/>
      <c r="M16" s="86"/>
      <c r="N16" s="95"/>
      <c r="O16" s="92">
        <v>10</v>
      </c>
      <c r="P16" s="187"/>
    </row>
    <row r="17" spans="1:16" s="188" customFormat="1" x14ac:dyDescent="0.25">
      <c r="A17" s="24"/>
      <c r="B17" s="57"/>
      <c r="C17" s="182"/>
      <c r="D17" s="180"/>
      <c r="E17" s="180"/>
      <c r="F17" s="52"/>
      <c r="G17" s="52"/>
      <c r="H17" s="182"/>
      <c r="I17" s="182"/>
      <c r="J17" s="182"/>
      <c r="K17" s="182"/>
      <c r="L17" s="182"/>
      <c r="M17" s="182"/>
      <c r="N17" s="182"/>
      <c r="O17" s="194"/>
      <c r="P17" s="187"/>
    </row>
    <row r="18" spans="1:16" s="188" customFormat="1" x14ac:dyDescent="0.25">
      <c r="A18" s="24"/>
      <c r="B18" s="57" t="s">
        <v>455</v>
      </c>
      <c r="C18" s="193" t="s">
        <v>17</v>
      </c>
      <c r="D18" s="200" t="s">
        <v>329</v>
      </c>
      <c r="E18" s="38"/>
      <c r="F18" s="201" t="s">
        <v>10</v>
      </c>
      <c r="G18" s="201">
        <v>24</v>
      </c>
      <c r="H18" s="202">
        <f t="shared" ref="H18" si="1">G18</f>
        <v>24</v>
      </c>
      <c r="I18" s="41"/>
      <c r="J18" s="193"/>
      <c r="K18" s="42"/>
      <c r="L18" s="43"/>
      <c r="M18" s="41"/>
      <c r="N18" s="44">
        <v>1</v>
      </c>
      <c r="O18" s="45"/>
      <c r="P18" s="187"/>
    </row>
    <row r="19" spans="1:16" s="188" customFormat="1" x14ac:dyDescent="0.25">
      <c r="A19" s="24"/>
      <c r="B19" s="57" t="s">
        <v>456</v>
      </c>
      <c r="C19" s="193" t="s">
        <v>17</v>
      </c>
      <c r="D19" s="200" t="s">
        <v>84</v>
      </c>
      <c r="E19" s="38"/>
      <c r="F19" s="201" t="s">
        <v>10</v>
      </c>
      <c r="G19" s="201">
        <v>21</v>
      </c>
      <c r="H19" s="202">
        <v>0</v>
      </c>
      <c r="I19" s="41"/>
      <c r="J19" s="193"/>
      <c r="K19" s="42"/>
      <c r="L19" s="43"/>
      <c r="M19" s="41"/>
      <c r="N19" s="44">
        <v>1</v>
      </c>
      <c r="O19" s="45"/>
      <c r="P19" s="136" t="s">
        <v>582</v>
      </c>
    </row>
    <row r="20" spans="1:16" s="186" customFormat="1" ht="16.2" thickBot="1" x14ac:dyDescent="0.3">
      <c r="A20" s="19"/>
      <c r="B20" s="57"/>
      <c r="C20" s="182"/>
      <c r="D20" s="53"/>
      <c r="E20" s="53"/>
      <c r="F20" s="54"/>
      <c r="G20" s="52"/>
      <c r="H20" s="182"/>
      <c r="I20" s="182"/>
      <c r="J20" s="182"/>
      <c r="K20" s="182"/>
      <c r="L20" s="182"/>
      <c r="M20" s="182"/>
      <c r="N20" s="182"/>
      <c r="O20" s="55"/>
      <c r="P20" s="185"/>
    </row>
    <row r="21" spans="1:16" s="186" customFormat="1" ht="18" customHeight="1" thickBot="1" x14ac:dyDescent="0.3">
      <c r="A21" s="151" t="s">
        <v>442</v>
      </c>
      <c r="B21" s="86" t="s">
        <v>443</v>
      </c>
      <c r="C21" s="86" t="s">
        <v>25</v>
      </c>
      <c r="D21" s="90" t="s">
        <v>330</v>
      </c>
      <c r="E21" s="91"/>
      <c r="F21" s="90"/>
      <c r="G21" s="96"/>
      <c r="H21" s="86"/>
      <c r="I21" s="86"/>
      <c r="J21" s="86"/>
      <c r="K21" s="86"/>
      <c r="L21" s="86"/>
      <c r="M21" s="86"/>
      <c r="N21" s="86"/>
      <c r="O21" s="92">
        <v>10</v>
      </c>
      <c r="P21" s="187"/>
    </row>
    <row r="22" spans="1:16" x14ac:dyDescent="0.25">
      <c r="A22" s="24"/>
      <c r="B22" s="73"/>
      <c r="C22" s="183"/>
      <c r="D22" s="33"/>
      <c r="E22" s="33"/>
      <c r="F22" s="56"/>
      <c r="G22" s="56"/>
      <c r="H22" s="183"/>
      <c r="I22" s="183"/>
      <c r="J22" s="183"/>
      <c r="K22" s="183"/>
      <c r="L22" s="183"/>
      <c r="M22" s="183"/>
      <c r="N22" s="183"/>
      <c r="O22" s="34"/>
      <c r="P22" s="187"/>
    </row>
    <row r="23" spans="1:16" x14ac:dyDescent="0.25">
      <c r="A23" s="24"/>
      <c r="B23" s="57" t="s">
        <v>457</v>
      </c>
      <c r="C23" s="193" t="s">
        <v>17</v>
      </c>
      <c r="D23" s="200" t="s">
        <v>331</v>
      </c>
      <c r="E23" s="38"/>
      <c r="F23" s="201" t="s">
        <v>10</v>
      </c>
      <c r="G23" s="201">
        <v>42</v>
      </c>
      <c r="H23" s="202">
        <f t="shared" ref="H23:H24" si="2">G23</f>
        <v>42</v>
      </c>
      <c r="I23" s="41"/>
      <c r="J23" s="193"/>
      <c r="K23" s="42"/>
      <c r="L23" s="43"/>
      <c r="M23" s="41"/>
      <c r="N23" s="160">
        <v>2</v>
      </c>
      <c r="O23" s="194"/>
      <c r="P23" s="187"/>
    </row>
    <row r="24" spans="1:16" x14ac:dyDescent="0.25">
      <c r="A24" s="24"/>
      <c r="B24" s="57" t="s">
        <v>458</v>
      </c>
      <c r="C24" s="193" t="s">
        <v>17</v>
      </c>
      <c r="D24" s="200" t="s">
        <v>332</v>
      </c>
      <c r="E24" s="38"/>
      <c r="F24" s="201" t="s">
        <v>10</v>
      </c>
      <c r="G24" s="201">
        <v>72</v>
      </c>
      <c r="H24" s="202">
        <f t="shared" si="2"/>
        <v>72</v>
      </c>
      <c r="I24" s="41"/>
      <c r="J24" s="193"/>
      <c r="K24" s="42"/>
      <c r="L24" s="43"/>
      <c r="M24" s="41"/>
      <c r="N24" s="160">
        <v>3</v>
      </c>
      <c r="O24" s="194"/>
      <c r="P24" s="187"/>
    </row>
    <row r="25" spans="1:16" s="188" customFormat="1" ht="16.2" thickBot="1" x14ac:dyDescent="0.3">
      <c r="A25" s="24"/>
      <c r="B25" s="190"/>
      <c r="C25" s="184"/>
      <c r="D25" s="49"/>
      <c r="E25" s="49"/>
      <c r="F25" s="50"/>
      <c r="G25" s="50"/>
      <c r="H25" s="184"/>
      <c r="I25" s="184"/>
      <c r="J25" s="184"/>
      <c r="K25" s="184"/>
      <c r="L25" s="184"/>
      <c r="M25" s="51"/>
      <c r="N25" s="184"/>
      <c r="O25" s="192"/>
      <c r="P25" s="187"/>
    </row>
    <row r="26" spans="1:16" s="186" customFormat="1" ht="25.05" customHeight="1" thickBot="1" x14ac:dyDescent="0.3">
      <c r="A26" s="150" t="s">
        <v>459</v>
      </c>
      <c r="B26" s="262" t="s">
        <v>460</v>
      </c>
      <c r="C26" s="263" t="s">
        <v>23</v>
      </c>
      <c r="D26" s="264" t="s">
        <v>32</v>
      </c>
      <c r="E26" s="265"/>
      <c r="F26" s="262"/>
      <c r="G26" s="262"/>
      <c r="H26" s="262"/>
      <c r="I26" s="263"/>
      <c r="J26" s="263"/>
      <c r="K26" s="263"/>
      <c r="L26" s="263">
        <f>SUM(L28:L32)</f>
        <v>0</v>
      </c>
      <c r="M26" s="263">
        <f>SUM(M28:M32)</f>
        <v>0</v>
      </c>
      <c r="N26" s="263"/>
      <c r="O26" s="266"/>
      <c r="P26" s="180"/>
    </row>
    <row r="27" spans="1:16" s="186" customFormat="1" ht="25.05" customHeight="1" thickBot="1" x14ac:dyDescent="0.3">
      <c r="A27" s="150" t="s">
        <v>461</v>
      </c>
      <c r="B27" s="85" t="s">
        <v>462</v>
      </c>
      <c r="C27" s="86" t="s">
        <v>24</v>
      </c>
      <c r="D27" s="87" t="s">
        <v>30</v>
      </c>
      <c r="E27" s="88"/>
      <c r="F27" s="85"/>
      <c r="G27" s="85"/>
      <c r="H27" s="85"/>
      <c r="I27" s="86"/>
      <c r="J27" s="86"/>
      <c r="K27" s="86"/>
      <c r="L27" s="86">
        <f>SUM(L28:L32)</f>
        <v>0</v>
      </c>
      <c r="M27" s="86">
        <f>SUM(M28:M32)</f>
        <v>0</v>
      </c>
      <c r="N27" s="86"/>
      <c r="O27" s="89">
        <f>SUM(O28:O32)</f>
        <v>30</v>
      </c>
      <c r="P27" s="180"/>
    </row>
    <row r="28" spans="1:16" s="179" customFormat="1" ht="12" customHeight="1" thickBot="1" x14ac:dyDescent="0.3">
      <c r="A28" s="24"/>
      <c r="B28" s="191"/>
      <c r="C28" s="25"/>
      <c r="D28" s="58"/>
      <c r="E28" s="22"/>
      <c r="F28" s="26"/>
      <c r="G28" s="28"/>
      <c r="H28" s="28"/>
      <c r="I28" s="28"/>
      <c r="J28" s="28"/>
      <c r="K28" s="29"/>
      <c r="L28" s="29"/>
      <c r="M28" s="30"/>
      <c r="N28" s="28"/>
      <c r="O28" s="97"/>
      <c r="P28" s="98"/>
    </row>
    <row r="29" spans="1:16" s="186" customFormat="1" ht="18" customHeight="1" thickBot="1" x14ac:dyDescent="0.3">
      <c r="A29" s="151" t="s">
        <v>463</v>
      </c>
      <c r="B29" s="86" t="s">
        <v>464</v>
      </c>
      <c r="C29" s="86" t="s">
        <v>25</v>
      </c>
      <c r="D29" s="90" t="s">
        <v>333</v>
      </c>
      <c r="E29" s="91"/>
      <c r="F29" s="91"/>
      <c r="G29" s="86"/>
      <c r="H29" s="86"/>
      <c r="I29" s="86"/>
      <c r="J29" s="86"/>
      <c r="K29" s="86"/>
      <c r="L29" s="86"/>
      <c r="M29" s="86"/>
      <c r="N29" s="86"/>
      <c r="O29" s="92">
        <v>30</v>
      </c>
      <c r="P29" s="187"/>
    </row>
    <row r="30" spans="1:16" x14ac:dyDescent="0.25">
      <c r="A30" s="24"/>
      <c r="B30" s="73"/>
      <c r="C30" s="183"/>
      <c r="D30" s="33"/>
      <c r="E30" s="33"/>
      <c r="F30" s="183"/>
      <c r="G30" s="183"/>
      <c r="H30" s="183"/>
      <c r="I30" s="183"/>
      <c r="J30" s="183"/>
      <c r="K30" s="183"/>
      <c r="L30" s="183"/>
      <c r="M30" s="183"/>
      <c r="N30" s="183"/>
      <c r="O30" s="34"/>
      <c r="P30" s="187"/>
    </row>
    <row r="31" spans="1:16" x14ac:dyDescent="0.25">
      <c r="A31" s="35"/>
      <c r="B31" s="57" t="s">
        <v>465</v>
      </c>
      <c r="C31" s="193" t="s">
        <v>17</v>
      </c>
      <c r="D31" s="200" t="s">
        <v>334</v>
      </c>
      <c r="E31" s="38"/>
      <c r="F31" s="201" t="s">
        <v>13</v>
      </c>
      <c r="G31" s="201">
        <v>21</v>
      </c>
      <c r="H31" s="202">
        <v>21</v>
      </c>
      <c r="I31" s="41"/>
      <c r="J31" s="193"/>
      <c r="K31" s="41"/>
      <c r="L31" s="43"/>
      <c r="M31" s="41"/>
      <c r="N31" s="44">
        <v>1</v>
      </c>
      <c r="O31" s="45"/>
      <c r="P31" s="187"/>
    </row>
    <row r="32" spans="1:16" x14ac:dyDescent="0.25">
      <c r="A32" s="35"/>
      <c r="B32" s="57" t="s">
        <v>466</v>
      </c>
      <c r="C32" s="193" t="s">
        <v>17</v>
      </c>
      <c r="D32" s="200" t="s">
        <v>335</v>
      </c>
      <c r="E32" s="38"/>
      <c r="F32" s="201" t="s">
        <v>50</v>
      </c>
      <c r="G32" s="201"/>
      <c r="H32" s="202">
        <f t="shared" ref="H32" si="3">G32</f>
        <v>0</v>
      </c>
      <c r="I32" s="41"/>
      <c r="J32" s="193"/>
      <c r="K32" s="41"/>
      <c r="L32" s="43"/>
      <c r="M32" s="41"/>
      <c r="N32" s="44">
        <v>2</v>
      </c>
      <c r="O32" s="55"/>
      <c r="P32" s="187"/>
    </row>
    <row r="33" spans="1:16" ht="16.2" thickBot="1" x14ac:dyDescent="0.3">
      <c r="A33" s="59"/>
      <c r="B33" s="190"/>
      <c r="C33" s="184"/>
      <c r="D33" s="60"/>
      <c r="E33" s="49"/>
      <c r="F33" s="184"/>
      <c r="G33" s="184"/>
      <c r="H33" s="184"/>
      <c r="I33" s="184"/>
      <c r="J33" s="184"/>
      <c r="K33" s="184"/>
      <c r="L33" s="184"/>
      <c r="M33" s="184"/>
      <c r="N33" s="184"/>
      <c r="O33" s="192"/>
      <c r="P33" s="185"/>
    </row>
    <row r="35" spans="1:16" x14ac:dyDescent="0.25">
      <c r="A35" s="358" t="s">
        <v>494</v>
      </c>
      <c r="B35" s="359"/>
      <c r="C35" s="359"/>
      <c r="D35" s="359"/>
      <c r="E35" s="359"/>
      <c r="F35" s="359"/>
      <c r="G35" s="359"/>
      <c r="H35" s="359"/>
      <c r="I35" s="359"/>
      <c r="J35" s="359"/>
      <c r="K35" s="359"/>
      <c r="L35" s="359"/>
      <c r="M35" s="359"/>
      <c r="N35" s="359"/>
      <c r="O35" s="359"/>
    </row>
    <row r="37" spans="1:16" x14ac:dyDescent="0.25">
      <c r="D37" s="181" t="s">
        <v>525</v>
      </c>
    </row>
  </sheetData>
  <mergeCells count="4">
    <mergeCell ref="H1:O1"/>
    <mergeCell ref="H2:O2"/>
    <mergeCell ref="H3:O3"/>
    <mergeCell ref="A35:O35"/>
  </mergeCells>
  <conditionalFormatting sqref="N5:O5 C10:O10 B5:H5 C16:O16 C21:O21 C7:O8 C29:O29 C26:O27">
    <cfRule type="expression" dxfId="64" priority="31">
      <formula>#REF!="DU et autres"</formula>
    </cfRule>
    <cfRule type="expression" dxfId="63" priority="32">
      <formula>#REF!="AGREG"</formula>
    </cfRule>
    <cfRule type="expression" dxfId="62" priority="33">
      <formula>#REF!="Master"</formula>
    </cfRule>
    <cfRule type="expression" dxfId="61" priority="34">
      <formula>#REF!="Licence"</formula>
    </cfRule>
    <cfRule type="expression" dxfId="60" priority="35">
      <formula>#REF!="Licence pro"</formula>
    </cfRule>
  </conditionalFormatting>
  <conditionalFormatting sqref="B7:B8">
    <cfRule type="expression" dxfId="59" priority="26">
      <formula>#REF!="DU et autres"</formula>
    </cfRule>
    <cfRule type="expression" dxfId="58" priority="27">
      <formula>#REF!="AGREG"</formula>
    </cfRule>
    <cfRule type="expression" dxfId="57" priority="28">
      <formula>#REF!="Master"</formula>
    </cfRule>
    <cfRule type="expression" dxfId="56" priority="29">
      <formula>#REF!="Licence"</formula>
    </cfRule>
    <cfRule type="expression" dxfId="55" priority="30">
      <formula>#REF!="Licence pro"</formula>
    </cfRule>
  </conditionalFormatting>
  <conditionalFormatting sqref="B10">
    <cfRule type="expression" dxfId="54" priority="21">
      <formula>#REF!="DU et autres"</formula>
    </cfRule>
    <cfRule type="expression" dxfId="53" priority="22">
      <formula>#REF!="AGREG"</formula>
    </cfRule>
    <cfRule type="expression" dxfId="52" priority="23">
      <formula>#REF!="Master"</formula>
    </cfRule>
    <cfRule type="expression" dxfId="51" priority="24">
      <formula>#REF!="Licence"</formula>
    </cfRule>
    <cfRule type="expression" dxfId="50" priority="25">
      <formula>#REF!="Licence pro"</formula>
    </cfRule>
  </conditionalFormatting>
  <conditionalFormatting sqref="B16">
    <cfRule type="expression" dxfId="49" priority="16">
      <formula>#REF!="DU et autres"</formula>
    </cfRule>
    <cfRule type="expression" dxfId="48" priority="17">
      <formula>#REF!="AGREG"</formula>
    </cfRule>
    <cfRule type="expression" dxfId="47" priority="18">
      <formula>#REF!="Master"</formula>
    </cfRule>
    <cfRule type="expression" dxfId="46" priority="19">
      <formula>#REF!="Licence"</formula>
    </cfRule>
    <cfRule type="expression" dxfId="45" priority="20">
      <formula>#REF!="Licence pro"</formula>
    </cfRule>
  </conditionalFormatting>
  <conditionalFormatting sqref="B21">
    <cfRule type="expression" dxfId="44" priority="11">
      <formula>#REF!="DU et autres"</formula>
    </cfRule>
    <cfRule type="expression" dxfId="43" priority="12">
      <formula>#REF!="AGREG"</formula>
    </cfRule>
    <cfRule type="expression" dxfId="42" priority="13">
      <formula>#REF!="Master"</formula>
    </cfRule>
    <cfRule type="expression" dxfId="41" priority="14">
      <formula>#REF!="Licence"</formula>
    </cfRule>
    <cfRule type="expression" dxfId="40" priority="15">
      <formula>#REF!="Licence pro"</formula>
    </cfRule>
  </conditionalFormatting>
  <conditionalFormatting sqref="B26:B27">
    <cfRule type="expression" dxfId="39" priority="6">
      <formula>#REF!="DU et autres"</formula>
    </cfRule>
    <cfRule type="expression" dxfId="38" priority="7">
      <formula>#REF!="AGREG"</formula>
    </cfRule>
    <cfRule type="expression" dxfId="37" priority="8">
      <formula>#REF!="Master"</formula>
    </cfRule>
    <cfRule type="expression" dxfId="36" priority="9">
      <formula>#REF!="Licence"</formula>
    </cfRule>
    <cfRule type="expression" dxfId="35" priority="10">
      <formula>#REF!="Licence pro"</formula>
    </cfRule>
  </conditionalFormatting>
  <conditionalFormatting sqref="B29">
    <cfRule type="expression" dxfId="34" priority="1">
      <formula>#REF!="DU et autres"</formula>
    </cfRule>
    <cfRule type="expression" dxfId="33" priority="2">
      <formula>#REF!="AGREG"</formula>
    </cfRule>
    <cfRule type="expression" dxfId="32" priority="3">
      <formula>#REF!="Master"</formula>
    </cfRule>
    <cfRule type="expression" dxfId="31" priority="4">
      <formula>#REF!="Licence"</formula>
    </cfRule>
    <cfRule type="expression" dxfId="30" priority="5">
      <formula>#REF!="Licence pro"</formula>
    </cfRule>
  </conditionalFormatting>
  <dataValidations count="1">
    <dataValidation type="list" errorStyle="warning" allowBlank="1" showInputMessage="1" showErrorMessage="1" sqref="F12:F14 F18:F19 F23:F24 F31:F32">
      <formula1>"CM,TD,TIC,Langue,à dist.,stage,mémoire"</formula1>
    </dataValidation>
  </dataValidations>
  <printOptions horizontalCentered="1" verticalCentered="1"/>
  <pageMargins left="0.51181102362204722" right="0.31496062992125984" top="0.74803149606299213" bottom="0.55118110236220474" header="0.31496062992125984" footer="0.31496062992125984"/>
  <pageSetup paperSize="9" scale="50" orientation="portrait" r:id="rId1"/>
  <headerFooter alignWithMargins="0">
    <oddFooter>&amp;L&amp;D&amp;R&amp;F
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56"/>
  <sheetViews>
    <sheetView view="pageBreakPreview" topLeftCell="A7" zoomScale="60" zoomScaleNormal="80" workbookViewId="0">
      <selection activeCell="D40" sqref="D40"/>
    </sheetView>
  </sheetViews>
  <sheetFormatPr baseColWidth="10" defaultColWidth="11.44140625" defaultRowHeight="15.6" outlineLevelRow="1" outlineLevelCol="1" x14ac:dyDescent="0.25"/>
  <cols>
    <col min="1" max="1" width="15.6640625" style="186" customWidth="1"/>
    <col min="2" max="2" width="15.6640625" style="186" customWidth="1" outlineLevel="1"/>
    <col min="3" max="3" width="10.6640625" style="181" customWidth="1"/>
    <col min="4" max="4" width="70.6640625" style="181" customWidth="1"/>
    <col min="5" max="7" width="10.6640625" style="181" customWidth="1"/>
    <col min="8" max="8" width="15.6640625" style="181" customWidth="1"/>
    <col min="9" max="9" width="7.44140625" style="181" hidden="1" customWidth="1"/>
    <col min="10" max="11" width="8.44140625" style="181" hidden="1" customWidth="1"/>
    <col min="12" max="12" width="11.6640625" style="181" hidden="1" customWidth="1"/>
    <col min="13" max="13" width="9.44140625" style="181" hidden="1" customWidth="1"/>
    <col min="14" max="15" width="10.6640625" style="181" customWidth="1"/>
    <col min="16" max="16" width="12" style="224" customWidth="1"/>
    <col min="17" max="17" width="11.44140625" style="181"/>
    <col min="18" max="18" width="15.44140625" style="181" bestFit="1" customWidth="1"/>
    <col min="19" max="16384" width="11.44140625" style="181"/>
  </cols>
  <sheetData>
    <row r="1" spans="1:18" s="170" customFormat="1" ht="45" customHeight="1" thickBot="1" x14ac:dyDescent="0.35">
      <c r="A1" s="148"/>
      <c r="B1" s="147" t="s">
        <v>450</v>
      </c>
      <c r="C1" s="168"/>
      <c r="D1" s="161" t="s">
        <v>285</v>
      </c>
      <c r="E1" s="64"/>
      <c r="F1" s="167"/>
      <c r="G1" s="168"/>
      <c r="H1" s="329" t="s">
        <v>0</v>
      </c>
      <c r="I1" s="330"/>
      <c r="J1" s="330"/>
      <c r="K1" s="330"/>
      <c r="L1" s="330"/>
      <c r="M1" s="330"/>
      <c r="N1" s="330"/>
      <c r="O1" s="331"/>
      <c r="P1" s="216"/>
    </row>
    <row r="2" spans="1:18" s="170" customFormat="1" ht="45" customHeight="1" thickBot="1" x14ac:dyDescent="0.35">
      <c r="A2" s="149"/>
      <c r="B2" s="66" t="s">
        <v>451</v>
      </c>
      <c r="C2" s="172"/>
      <c r="D2" s="162" t="s">
        <v>347</v>
      </c>
      <c r="E2" s="65"/>
      <c r="F2" s="173"/>
      <c r="G2" s="172"/>
      <c r="H2" s="323" t="s">
        <v>526</v>
      </c>
      <c r="I2" s="324"/>
      <c r="J2" s="324"/>
      <c r="K2" s="324"/>
      <c r="L2" s="324"/>
      <c r="M2" s="324"/>
      <c r="N2" s="324"/>
      <c r="O2" s="325"/>
      <c r="P2" s="217"/>
    </row>
    <row r="3" spans="1:18" s="170" customFormat="1" ht="45" customHeight="1" outlineLevel="1" thickBot="1" x14ac:dyDescent="0.3">
      <c r="A3" s="149" t="s">
        <v>352</v>
      </c>
      <c r="B3" s="171"/>
      <c r="C3" s="175"/>
      <c r="D3" s="247" t="s">
        <v>577</v>
      </c>
      <c r="E3" s="20"/>
      <c r="F3" s="176"/>
      <c r="G3" s="175"/>
      <c r="H3" s="326" t="s">
        <v>527</v>
      </c>
      <c r="I3" s="327"/>
      <c r="J3" s="327"/>
      <c r="K3" s="327"/>
      <c r="L3" s="327"/>
      <c r="M3" s="327"/>
      <c r="N3" s="327"/>
      <c r="O3" s="328"/>
      <c r="P3" s="218"/>
    </row>
    <row r="4" spans="1:18" s="170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8" t="s">
        <v>520</v>
      </c>
    </row>
    <row r="5" spans="1:18" s="170" customFormat="1" ht="34.950000000000003" customHeight="1" thickBot="1" x14ac:dyDescent="0.3">
      <c r="A5" s="62" t="s">
        <v>471</v>
      </c>
      <c r="B5" s="105"/>
      <c r="C5" s="106"/>
      <c r="D5" s="107" t="s">
        <v>35</v>
      </c>
      <c r="E5" s="105"/>
      <c r="F5" s="105"/>
      <c r="G5" s="105"/>
      <c r="H5" s="105"/>
      <c r="I5" s="108"/>
      <c r="J5" s="105"/>
      <c r="K5" s="105"/>
      <c r="L5" s="105"/>
      <c r="M5" s="105"/>
      <c r="N5" s="109"/>
      <c r="O5" s="110">
        <v>60</v>
      </c>
      <c r="P5" s="218"/>
    </row>
    <row r="6" spans="1:18" s="189" customFormat="1" ht="12" customHeight="1" thickBot="1" x14ac:dyDescent="0.3">
      <c r="A6" s="62"/>
      <c r="B6" s="191"/>
      <c r="C6" s="22"/>
      <c r="D6" s="184"/>
      <c r="E6" s="184"/>
      <c r="F6" s="22"/>
      <c r="G6" s="22"/>
      <c r="H6" s="22"/>
      <c r="I6" s="22"/>
      <c r="J6" s="22"/>
      <c r="K6" s="22"/>
      <c r="L6" s="22"/>
      <c r="M6" s="22"/>
      <c r="N6" s="22"/>
      <c r="O6" s="23"/>
      <c r="P6" s="225"/>
    </row>
    <row r="7" spans="1:18" s="186" customFormat="1" ht="25.05" customHeight="1" thickBot="1" x14ac:dyDescent="0.3">
      <c r="A7" s="150" t="s">
        <v>467</v>
      </c>
      <c r="B7" s="262" t="s">
        <v>468</v>
      </c>
      <c r="C7" s="263" t="s">
        <v>23</v>
      </c>
      <c r="D7" s="264" t="s">
        <v>31</v>
      </c>
      <c r="E7" s="265"/>
      <c r="F7" s="262"/>
      <c r="G7" s="262"/>
      <c r="H7" s="262"/>
      <c r="I7" s="263"/>
      <c r="J7" s="263"/>
      <c r="K7" s="263"/>
      <c r="L7" s="263">
        <f>SUM(L9:L22)</f>
        <v>0</v>
      </c>
      <c r="M7" s="263">
        <f>SUM(M9:M22)</f>
        <v>0</v>
      </c>
      <c r="N7" s="263"/>
      <c r="O7" s="266"/>
      <c r="P7" s="53"/>
    </row>
    <row r="8" spans="1:18" s="186" customFormat="1" ht="25.05" customHeight="1" thickBot="1" x14ac:dyDescent="0.3">
      <c r="A8" s="150" t="s">
        <v>470</v>
      </c>
      <c r="B8" s="85" t="s">
        <v>469</v>
      </c>
      <c r="C8" s="86" t="s">
        <v>24</v>
      </c>
      <c r="D8" s="87" t="s">
        <v>29</v>
      </c>
      <c r="E8" s="88"/>
      <c r="F8" s="85"/>
      <c r="G8" s="85"/>
      <c r="H8" s="85"/>
      <c r="I8" s="86"/>
      <c r="J8" s="86"/>
      <c r="K8" s="86"/>
      <c r="L8" s="86">
        <f>SUM(L10:L23)</f>
        <v>0</v>
      </c>
      <c r="M8" s="86">
        <f>SUM(M10:M23)</f>
        <v>0</v>
      </c>
      <c r="N8" s="86"/>
      <c r="O8" s="89">
        <f>SUM(O10:O23)</f>
        <v>30</v>
      </c>
      <c r="P8" s="53"/>
    </row>
    <row r="9" spans="1:18" ht="12" customHeight="1" thickBot="1" x14ac:dyDescent="0.3">
      <c r="A9" s="151"/>
      <c r="B9" s="191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26"/>
      <c r="Q9" s="186"/>
      <c r="R9" s="186"/>
    </row>
    <row r="10" spans="1:18" s="186" customFormat="1" ht="18" customHeight="1" thickBot="1" x14ac:dyDescent="0.3">
      <c r="A10" s="151" t="s">
        <v>472</v>
      </c>
      <c r="B10" s="86" t="s">
        <v>473</v>
      </c>
      <c r="C10" s="86" t="s">
        <v>25</v>
      </c>
      <c r="D10" s="90" t="s">
        <v>336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12</v>
      </c>
      <c r="P10" s="226"/>
      <c r="Q10" s="181"/>
      <c r="R10" s="32"/>
    </row>
    <row r="11" spans="1:18" x14ac:dyDescent="0.25">
      <c r="A11" s="151"/>
      <c r="B11" s="73"/>
      <c r="C11" s="183"/>
      <c r="D11" s="33"/>
      <c r="E11" s="33"/>
      <c r="F11" s="183"/>
      <c r="G11" s="183"/>
      <c r="H11" s="183"/>
      <c r="I11" s="183"/>
      <c r="J11" s="183"/>
      <c r="K11" s="183"/>
      <c r="L11" s="183"/>
      <c r="M11" s="183"/>
      <c r="N11" s="183"/>
      <c r="O11" s="34"/>
      <c r="P11" s="226"/>
    </row>
    <row r="12" spans="1:18" x14ac:dyDescent="0.25">
      <c r="A12" s="151"/>
      <c r="B12" s="57" t="s">
        <v>474</v>
      </c>
      <c r="C12" s="193" t="s">
        <v>17</v>
      </c>
      <c r="D12" s="37" t="s">
        <v>342</v>
      </c>
      <c r="E12" s="38"/>
      <c r="F12" s="39" t="s">
        <v>9</v>
      </c>
      <c r="G12" s="40">
        <v>21</v>
      </c>
      <c r="H12" s="40">
        <v>0</v>
      </c>
      <c r="I12" s="41"/>
      <c r="J12" s="193"/>
      <c r="K12" s="42"/>
      <c r="L12" s="43"/>
      <c r="M12" s="41"/>
      <c r="N12" s="44">
        <v>1</v>
      </c>
      <c r="O12" s="45"/>
      <c r="P12" s="226"/>
    </row>
    <row r="13" spans="1:18" x14ac:dyDescent="0.25">
      <c r="A13" s="151"/>
      <c r="B13" s="57" t="s">
        <v>475</v>
      </c>
      <c r="C13" s="193" t="s">
        <v>17</v>
      </c>
      <c r="D13" s="37" t="s">
        <v>343</v>
      </c>
      <c r="E13" s="38"/>
      <c r="F13" s="39" t="s">
        <v>10</v>
      </c>
      <c r="G13" s="40">
        <v>12</v>
      </c>
      <c r="H13" s="40">
        <v>12</v>
      </c>
      <c r="I13" s="41"/>
      <c r="J13" s="193"/>
      <c r="K13" s="42"/>
      <c r="L13" s="43"/>
      <c r="M13" s="41"/>
      <c r="N13" s="44">
        <v>1</v>
      </c>
      <c r="O13" s="55"/>
      <c r="P13" s="226"/>
    </row>
    <row r="14" spans="1:18" ht="17.25" customHeight="1" x14ac:dyDescent="0.25">
      <c r="A14" s="151"/>
      <c r="B14" s="57" t="s">
        <v>476</v>
      </c>
      <c r="C14" s="193" t="s">
        <v>17</v>
      </c>
      <c r="D14" s="37" t="s">
        <v>343</v>
      </c>
      <c r="E14" s="38"/>
      <c r="F14" s="39" t="s">
        <v>100</v>
      </c>
      <c r="G14" s="40">
        <v>9</v>
      </c>
      <c r="H14" s="40">
        <v>9</v>
      </c>
      <c r="I14" s="41"/>
      <c r="J14" s="193"/>
      <c r="K14" s="42"/>
      <c r="L14" s="43"/>
      <c r="M14" s="41"/>
      <c r="N14" s="44">
        <v>1</v>
      </c>
      <c r="O14" s="55"/>
      <c r="P14" s="226"/>
    </row>
    <row r="15" spans="1:18" s="188" customFormat="1" ht="16.2" thickBot="1" x14ac:dyDescent="0.3">
      <c r="A15" s="151"/>
      <c r="B15" s="190"/>
      <c r="C15" s="184"/>
      <c r="D15" s="49"/>
      <c r="E15" s="49"/>
      <c r="F15" s="50"/>
      <c r="G15" s="50"/>
      <c r="H15" s="184"/>
      <c r="I15" s="184"/>
      <c r="J15" s="184"/>
      <c r="K15" s="184"/>
      <c r="L15" s="184"/>
      <c r="M15" s="51"/>
      <c r="N15" s="184"/>
      <c r="O15" s="192"/>
      <c r="P15" s="226"/>
    </row>
    <row r="16" spans="1:18" s="188" customFormat="1" ht="18" customHeight="1" thickBot="1" x14ac:dyDescent="0.3">
      <c r="A16" s="151" t="s">
        <v>477</v>
      </c>
      <c r="B16" s="86" t="s">
        <v>478</v>
      </c>
      <c r="C16" s="86" t="s">
        <v>25</v>
      </c>
      <c r="D16" s="90" t="s">
        <v>337</v>
      </c>
      <c r="E16" s="91"/>
      <c r="F16" s="93"/>
      <c r="G16" s="94"/>
      <c r="H16" s="95"/>
      <c r="I16" s="95"/>
      <c r="J16" s="95"/>
      <c r="K16" s="95"/>
      <c r="L16" s="95"/>
      <c r="M16" s="86"/>
      <c r="N16" s="95"/>
      <c r="O16" s="92">
        <v>18</v>
      </c>
      <c r="P16" s="226"/>
    </row>
    <row r="17" spans="1:16" s="188" customFormat="1" x14ac:dyDescent="0.25">
      <c r="A17" s="151"/>
      <c r="B17" s="57"/>
      <c r="C17" s="182"/>
      <c r="D17" s="180"/>
      <c r="E17" s="180"/>
      <c r="F17" s="52"/>
      <c r="G17" s="52"/>
      <c r="H17" s="182"/>
      <c r="I17" s="182"/>
      <c r="J17" s="182"/>
      <c r="K17" s="182"/>
      <c r="L17" s="182"/>
      <c r="M17" s="182"/>
      <c r="N17" s="182"/>
      <c r="O17" s="194"/>
      <c r="P17" s="226"/>
    </row>
    <row r="18" spans="1:16" s="188" customFormat="1" x14ac:dyDescent="0.25">
      <c r="A18" s="151"/>
      <c r="B18" s="57" t="s">
        <v>479</v>
      </c>
      <c r="C18" s="193" t="s">
        <v>17</v>
      </c>
      <c r="D18" s="37" t="s">
        <v>344</v>
      </c>
      <c r="E18" s="38"/>
      <c r="F18" s="39" t="s">
        <v>9</v>
      </c>
      <c r="G18" s="40">
        <v>21</v>
      </c>
      <c r="H18" s="40">
        <v>21</v>
      </c>
      <c r="I18" s="41"/>
      <c r="J18" s="193"/>
      <c r="K18" s="42"/>
      <c r="L18" s="43"/>
      <c r="M18" s="41"/>
      <c r="N18" s="44">
        <v>1</v>
      </c>
      <c r="O18" s="45"/>
      <c r="P18" s="226"/>
    </row>
    <row r="19" spans="1:16" x14ac:dyDescent="0.25">
      <c r="A19" s="151"/>
      <c r="B19" s="57" t="s">
        <v>27</v>
      </c>
      <c r="C19" s="76"/>
      <c r="D19" s="165" t="s">
        <v>27</v>
      </c>
      <c r="E19" s="78"/>
      <c r="F19" s="75"/>
      <c r="G19" s="75"/>
      <c r="H19" s="75"/>
      <c r="I19" s="76"/>
      <c r="J19" s="76"/>
      <c r="K19" s="76"/>
      <c r="L19" s="75"/>
      <c r="M19" s="76"/>
      <c r="N19" s="79"/>
      <c r="O19" s="55"/>
      <c r="P19" s="221"/>
    </row>
    <row r="20" spans="1:16" x14ac:dyDescent="0.25">
      <c r="A20" s="150" t="s">
        <v>498</v>
      </c>
      <c r="B20" s="20" t="s">
        <v>480</v>
      </c>
      <c r="C20" s="80" t="s">
        <v>23</v>
      </c>
      <c r="D20" s="81" t="s">
        <v>28</v>
      </c>
      <c r="E20" s="82"/>
      <c r="F20" s="83"/>
      <c r="G20" s="83"/>
      <c r="H20" s="83"/>
      <c r="I20" s="80"/>
      <c r="J20" s="80"/>
      <c r="K20" s="80"/>
      <c r="L20" s="83"/>
      <c r="M20" s="80"/>
      <c r="N20" s="84"/>
      <c r="O20" s="55"/>
      <c r="P20" s="221"/>
    </row>
    <row r="21" spans="1:16" s="188" customFormat="1" x14ac:dyDescent="0.25">
      <c r="A21" s="151"/>
      <c r="B21" s="57" t="s">
        <v>479</v>
      </c>
      <c r="C21" s="193" t="s">
        <v>283</v>
      </c>
      <c r="D21" s="37" t="s">
        <v>345</v>
      </c>
      <c r="E21" s="38"/>
      <c r="F21" s="197" t="s">
        <v>10</v>
      </c>
      <c r="G21" s="197">
        <v>40</v>
      </c>
      <c r="H21" s="195">
        <v>0</v>
      </c>
      <c r="I21" s="41"/>
      <c r="J21" s="193"/>
      <c r="K21" s="42"/>
      <c r="L21" s="43"/>
      <c r="M21" s="41"/>
      <c r="N21" s="44">
        <v>1</v>
      </c>
      <c r="O21" s="45"/>
      <c r="P21" s="220" t="s">
        <v>544</v>
      </c>
    </row>
    <row r="22" spans="1:16" s="188" customFormat="1" x14ac:dyDescent="0.25">
      <c r="A22" s="151"/>
      <c r="B22" s="57" t="s">
        <v>481</v>
      </c>
      <c r="C22" s="193" t="s">
        <v>17</v>
      </c>
      <c r="D22" s="37" t="s">
        <v>12</v>
      </c>
      <c r="E22" s="46"/>
      <c r="F22" s="197" t="s">
        <v>13</v>
      </c>
      <c r="G22" s="197">
        <v>40</v>
      </c>
      <c r="H22" s="195">
        <v>0</v>
      </c>
      <c r="I22" s="41"/>
      <c r="J22" s="193"/>
      <c r="K22" s="41"/>
      <c r="L22" s="47"/>
      <c r="M22" s="41"/>
      <c r="N22" s="44">
        <v>1</v>
      </c>
      <c r="O22" s="45"/>
      <c r="P22" s="226"/>
    </row>
    <row r="23" spans="1:16" s="188" customFormat="1" ht="16.2" thickBot="1" x14ac:dyDescent="0.3">
      <c r="A23" s="151"/>
      <c r="B23" s="190"/>
      <c r="C23" s="184"/>
      <c r="D23" s="49"/>
      <c r="E23" s="49"/>
      <c r="F23" s="50"/>
      <c r="G23" s="50"/>
      <c r="H23" s="184"/>
      <c r="I23" s="184"/>
      <c r="J23" s="184"/>
      <c r="K23" s="184"/>
      <c r="L23" s="184"/>
      <c r="M23" s="51"/>
      <c r="N23" s="184"/>
      <c r="O23" s="192"/>
      <c r="P23" s="226"/>
    </row>
    <row r="24" spans="1:16" s="186" customFormat="1" ht="25.05" customHeight="1" thickBot="1" x14ac:dyDescent="0.3">
      <c r="A24" s="150" t="s">
        <v>482</v>
      </c>
      <c r="B24" s="262" t="s">
        <v>483</v>
      </c>
      <c r="C24" s="263" t="s">
        <v>23</v>
      </c>
      <c r="D24" s="264" t="s">
        <v>32</v>
      </c>
      <c r="E24" s="265"/>
      <c r="F24" s="262"/>
      <c r="G24" s="262"/>
      <c r="H24" s="262"/>
      <c r="I24" s="263"/>
      <c r="J24" s="263"/>
      <c r="K24" s="263"/>
      <c r="L24" s="263">
        <f>SUM(L26:L49)</f>
        <v>0</v>
      </c>
      <c r="M24" s="263">
        <f>SUM(M26:M49)</f>
        <v>0</v>
      </c>
      <c r="N24" s="263"/>
      <c r="O24" s="266"/>
      <c r="P24" s="53"/>
    </row>
    <row r="25" spans="1:16" s="186" customFormat="1" ht="25.05" customHeight="1" thickBot="1" x14ac:dyDescent="0.3">
      <c r="A25" s="150" t="s">
        <v>484</v>
      </c>
      <c r="B25" s="85" t="s">
        <v>485</v>
      </c>
      <c r="C25" s="86" t="s">
        <v>24</v>
      </c>
      <c r="D25" s="87" t="s">
        <v>30</v>
      </c>
      <c r="E25" s="88"/>
      <c r="F25" s="85"/>
      <c r="G25" s="85"/>
      <c r="H25" s="85"/>
      <c r="I25" s="86"/>
      <c r="J25" s="86"/>
      <c r="K25" s="86"/>
      <c r="L25" s="86">
        <f>SUM(L26:L49)</f>
        <v>0</v>
      </c>
      <c r="M25" s="86">
        <f>SUM(M26:M49)</f>
        <v>0</v>
      </c>
      <c r="N25" s="86"/>
      <c r="O25" s="89">
        <f>SUM(O26:O49)</f>
        <v>30</v>
      </c>
      <c r="P25" s="53"/>
    </row>
    <row r="26" spans="1:16" s="179" customFormat="1" ht="12" customHeight="1" thickBot="1" x14ac:dyDescent="0.3">
      <c r="A26" s="151"/>
      <c r="B26" s="191"/>
      <c r="C26" s="25"/>
      <c r="D26" s="58"/>
      <c r="E26" s="22"/>
      <c r="F26" s="26"/>
      <c r="G26" s="28"/>
      <c r="H26" s="28"/>
      <c r="I26" s="28"/>
      <c r="J26" s="28"/>
      <c r="K26" s="29"/>
      <c r="L26" s="29"/>
      <c r="M26" s="30"/>
      <c r="N26" s="28"/>
      <c r="O26" s="97"/>
      <c r="P26" s="227"/>
    </row>
    <row r="27" spans="1:16" s="186" customFormat="1" ht="18" customHeight="1" thickBot="1" x14ac:dyDescent="0.3">
      <c r="A27" s="151" t="s">
        <v>486</v>
      </c>
      <c r="B27" s="86" t="s">
        <v>487</v>
      </c>
      <c r="C27" s="86" t="s">
        <v>25</v>
      </c>
      <c r="D27" s="90" t="s">
        <v>338</v>
      </c>
      <c r="E27" s="91"/>
      <c r="F27" s="91"/>
      <c r="G27" s="86"/>
      <c r="H27" s="86"/>
      <c r="I27" s="86"/>
      <c r="J27" s="86"/>
      <c r="K27" s="86"/>
      <c r="L27" s="86"/>
      <c r="M27" s="86"/>
      <c r="N27" s="86"/>
      <c r="O27" s="92">
        <v>12</v>
      </c>
      <c r="P27" s="226"/>
    </row>
    <row r="28" spans="1:16" x14ac:dyDescent="0.25">
      <c r="A28" s="151"/>
      <c r="B28" s="73"/>
      <c r="C28" s="183"/>
      <c r="D28" s="33"/>
      <c r="E28" s="33"/>
      <c r="F28" s="183"/>
      <c r="G28" s="183"/>
      <c r="H28" s="183"/>
      <c r="I28" s="183"/>
      <c r="J28" s="183"/>
      <c r="K28" s="183"/>
      <c r="L28" s="183"/>
      <c r="M28" s="183"/>
      <c r="N28" s="183"/>
      <c r="O28" s="34"/>
      <c r="P28" s="226"/>
    </row>
    <row r="29" spans="1:16" x14ac:dyDescent="0.25">
      <c r="A29" s="151"/>
      <c r="B29" s="57" t="s">
        <v>488</v>
      </c>
      <c r="C29" s="193" t="s">
        <v>17</v>
      </c>
      <c r="D29" s="196" t="s">
        <v>339</v>
      </c>
      <c r="E29" s="38"/>
      <c r="F29" s="39" t="s">
        <v>9</v>
      </c>
      <c r="G29" s="40"/>
      <c r="H29" s="40"/>
      <c r="I29" s="41"/>
      <c r="J29" s="193"/>
      <c r="K29" s="41"/>
      <c r="L29" s="43"/>
      <c r="M29" s="41"/>
      <c r="N29" s="44">
        <v>1</v>
      </c>
      <c r="O29" s="45"/>
      <c r="P29" s="226"/>
    </row>
    <row r="30" spans="1:16" x14ac:dyDescent="0.25">
      <c r="A30" s="151"/>
      <c r="B30" s="57" t="s">
        <v>27</v>
      </c>
      <c r="C30" s="76"/>
      <c r="D30" s="165" t="s">
        <v>27</v>
      </c>
      <c r="E30" s="78"/>
      <c r="F30" s="75"/>
      <c r="G30" s="75"/>
      <c r="H30" s="75"/>
      <c r="I30" s="76"/>
      <c r="J30" s="76"/>
      <c r="K30" s="76"/>
      <c r="L30" s="75"/>
      <c r="M30" s="76"/>
      <c r="N30" s="79"/>
      <c r="O30" s="55"/>
      <c r="P30" s="221"/>
    </row>
    <row r="31" spans="1:16" x14ac:dyDescent="0.25">
      <c r="A31" s="151" t="s">
        <v>497</v>
      </c>
      <c r="B31" s="57" t="s">
        <v>496</v>
      </c>
      <c r="C31" s="80" t="s">
        <v>23</v>
      </c>
      <c r="D31" s="81" t="s">
        <v>28</v>
      </c>
      <c r="E31" s="82"/>
      <c r="F31" s="83"/>
      <c r="G31" s="83"/>
      <c r="H31" s="83"/>
      <c r="I31" s="80"/>
      <c r="J31" s="80"/>
      <c r="K31" s="80"/>
      <c r="L31" s="83"/>
      <c r="M31" s="80"/>
      <c r="N31" s="84"/>
      <c r="O31" s="55"/>
      <c r="P31" s="224" t="s">
        <v>545</v>
      </c>
    </row>
    <row r="32" spans="1:16" s="205" customFormat="1" x14ac:dyDescent="0.25">
      <c r="A32" s="151" t="s">
        <v>195</v>
      </c>
      <c r="B32" s="132" t="s">
        <v>488</v>
      </c>
      <c r="C32" s="193" t="s">
        <v>17</v>
      </c>
      <c r="D32" s="37" t="s">
        <v>587</v>
      </c>
      <c r="E32" s="38"/>
      <c r="F32" s="39" t="s">
        <v>9</v>
      </c>
      <c r="G32" s="40">
        <v>21</v>
      </c>
      <c r="H32" s="40">
        <v>10.5</v>
      </c>
      <c r="I32" s="41"/>
      <c r="J32" s="193"/>
      <c r="K32" s="42"/>
      <c r="L32" s="43"/>
      <c r="M32" s="41"/>
      <c r="N32" s="44">
        <v>1</v>
      </c>
      <c r="O32" s="45"/>
      <c r="P32" s="260" t="s">
        <v>589</v>
      </c>
    </row>
    <row r="33" spans="1:16" s="205" customFormat="1" x14ac:dyDescent="0.25">
      <c r="A33" s="151" t="s">
        <v>195</v>
      </c>
      <c r="B33" s="132" t="s">
        <v>590</v>
      </c>
      <c r="C33" s="193" t="s">
        <v>17</v>
      </c>
      <c r="D33" s="37" t="s">
        <v>588</v>
      </c>
      <c r="E33" s="38"/>
      <c r="F33" s="157" t="s">
        <v>10</v>
      </c>
      <c r="G33" s="157">
        <v>21</v>
      </c>
      <c r="H33" s="158">
        <v>0</v>
      </c>
      <c r="I33" s="41"/>
      <c r="J33" s="193"/>
      <c r="K33" s="41"/>
      <c r="L33" s="43"/>
      <c r="M33" s="41"/>
      <c r="N33" s="44">
        <v>1</v>
      </c>
      <c r="O33" s="45"/>
      <c r="P33" s="226"/>
    </row>
    <row r="34" spans="1:16" s="205" customFormat="1" x14ac:dyDescent="0.25">
      <c r="A34" s="151" t="s">
        <v>195</v>
      </c>
      <c r="B34" s="132" t="s">
        <v>591</v>
      </c>
      <c r="C34" s="193" t="s">
        <v>17</v>
      </c>
      <c r="D34" s="37" t="s">
        <v>583</v>
      </c>
      <c r="E34" s="38"/>
      <c r="F34" s="159" t="s">
        <v>10</v>
      </c>
      <c r="G34" s="159">
        <v>21</v>
      </c>
      <c r="H34" s="158">
        <v>0</v>
      </c>
      <c r="I34" s="41"/>
      <c r="J34" s="193"/>
      <c r="K34" s="41"/>
      <c r="L34" s="43"/>
      <c r="M34" s="41"/>
      <c r="N34" s="44">
        <v>1</v>
      </c>
      <c r="O34" s="55"/>
      <c r="P34" s="226"/>
    </row>
    <row r="35" spans="1:16" s="205" customFormat="1" x14ac:dyDescent="0.25">
      <c r="A35" s="151" t="s">
        <v>195</v>
      </c>
      <c r="B35" s="132" t="s">
        <v>592</v>
      </c>
      <c r="C35" s="193" t="s">
        <v>17</v>
      </c>
      <c r="D35" s="37" t="s">
        <v>584</v>
      </c>
      <c r="E35" s="38"/>
      <c r="F35" s="159" t="s">
        <v>10</v>
      </c>
      <c r="G35" s="159">
        <v>21</v>
      </c>
      <c r="H35" s="158">
        <v>0</v>
      </c>
      <c r="I35" s="41"/>
      <c r="J35" s="193"/>
      <c r="K35" s="41"/>
      <c r="L35" s="43"/>
      <c r="M35" s="41"/>
      <c r="N35" s="44">
        <v>1</v>
      </c>
      <c r="O35" s="55"/>
      <c r="P35" s="226"/>
    </row>
    <row r="36" spans="1:16" s="205" customFormat="1" x14ac:dyDescent="0.25">
      <c r="A36" s="151" t="s">
        <v>195</v>
      </c>
      <c r="B36" s="132" t="s">
        <v>593</v>
      </c>
      <c r="C36" s="193" t="s">
        <v>17</v>
      </c>
      <c r="D36" s="37" t="s">
        <v>585</v>
      </c>
      <c r="E36" s="38"/>
      <c r="F36" s="159" t="s">
        <v>10</v>
      </c>
      <c r="G36" s="159">
        <v>21</v>
      </c>
      <c r="H36" s="158">
        <v>0</v>
      </c>
      <c r="I36" s="41"/>
      <c r="J36" s="193"/>
      <c r="K36" s="41"/>
      <c r="L36" s="43"/>
      <c r="M36" s="41"/>
      <c r="N36" s="44">
        <v>1</v>
      </c>
      <c r="O36" s="55"/>
      <c r="P36" s="226"/>
    </row>
    <row r="37" spans="1:16" s="205" customFormat="1" x14ac:dyDescent="0.25">
      <c r="A37" s="151" t="s">
        <v>195</v>
      </c>
      <c r="B37" s="132" t="s">
        <v>594</v>
      </c>
      <c r="C37" s="193" t="s">
        <v>17</v>
      </c>
      <c r="D37" s="37" t="s">
        <v>600</v>
      </c>
      <c r="E37" s="38"/>
      <c r="F37" s="159" t="s">
        <v>10</v>
      </c>
      <c r="G37" s="159">
        <v>21</v>
      </c>
      <c r="H37" s="158">
        <v>0</v>
      </c>
      <c r="I37" s="41"/>
      <c r="J37" s="193"/>
      <c r="K37" s="41"/>
      <c r="L37" s="43"/>
      <c r="M37" s="41"/>
      <c r="N37" s="44">
        <v>1</v>
      </c>
      <c r="O37" s="55"/>
      <c r="P37" s="226"/>
    </row>
    <row r="38" spans="1:16" s="205" customFormat="1" x14ac:dyDescent="0.25">
      <c r="A38" s="151" t="s">
        <v>195</v>
      </c>
      <c r="B38" s="132" t="s">
        <v>595</v>
      </c>
      <c r="C38" s="193" t="s">
        <v>17</v>
      </c>
      <c r="D38" s="37" t="s">
        <v>586</v>
      </c>
      <c r="E38" s="46"/>
      <c r="F38" s="159" t="s">
        <v>10</v>
      </c>
      <c r="G38" s="159">
        <v>21</v>
      </c>
      <c r="H38" s="158">
        <v>0</v>
      </c>
      <c r="I38" s="41"/>
      <c r="J38" s="193"/>
      <c r="K38" s="41"/>
      <c r="L38" s="47"/>
      <c r="M38" s="41"/>
      <c r="N38" s="44">
        <v>1</v>
      </c>
      <c r="O38" s="194"/>
      <c r="P38" s="226"/>
    </row>
    <row r="39" spans="1:16" s="205" customFormat="1" x14ac:dyDescent="0.25">
      <c r="A39" s="151" t="s">
        <v>195</v>
      </c>
      <c r="B39" s="132" t="s">
        <v>596</v>
      </c>
      <c r="C39" s="193" t="s">
        <v>17</v>
      </c>
      <c r="D39" s="37" t="s">
        <v>291</v>
      </c>
      <c r="E39" s="46"/>
      <c r="F39" s="157" t="s">
        <v>10</v>
      </c>
      <c r="G39" s="157">
        <v>21</v>
      </c>
      <c r="H39" s="158">
        <v>0</v>
      </c>
      <c r="I39" s="41"/>
      <c r="J39" s="193"/>
      <c r="K39" s="41"/>
      <c r="L39" s="47"/>
      <c r="M39" s="41"/>
      <c r="N39" s="44">
        <v>1</v>
      </c>
      <c r="O39" s="194"/>
      <c r="P39" s="226"/>
    </row>
    <row r="40" spans="1:16" s="205" customFormat="1" x14ac:dyDescent="0.25">
      <c r="A40" s="151" t="s">
        <v>195</v>
      </c>
      <c r="B40" s="132" t="s">
        <v>597</v>
      </c>
      <c r="C40" s="193" t="s">
        <v>17</v>
      </c>
      <c r="D40" s="37" t="s">
        <v>292</v>
      </c>
      <c r="E40" s="46"/>
      <c r="F40" s="157" t="s">
        <v>10</v>
      </c>
      <c r="G40" s="157">
        <v>21</v>
      </c>
      <c r="H40" s="158">
        <v>0</v>
      </c>
      <c r="I40" s="41"/>
      <c r="J40" s="193"/>
      <c r="K40" s="41"/>
      <c r="L40" s="47"/>
      <c r="M40" s="41"/>
      <c r="N40" s="44">
        <v>1</v>
      </c>
      <c r="O40" s="194"/>
      <c r="P40" s="226"/>
    </row>
    <row r="41" spans="1:16" s="188" customFormat="1" x14ac:dyDescent="0.25">
      <c r="A41" s="151" t="s">
        <v>195</v>
      </c>
      <c r="B41" s="132" t="s">
        <v>598</v>
      </c>
      <c r="C41" s="193" t="s">
        <v>17</v>
      </c>
      <c r="D41" s="37" t="s">
        <v>293</v>
      </c>
      <c r="E41" s="38"/>
      <c r="F41" s="157" t="s">
        <v>10</v>
      </c>
      <c r="G41" s="157">
        <v>21</v>
      </c>
      <c r="H41" s="158">
        <v>0</v>
      </c>
      <c r="I41" s="41"/>
      <c r="J41" s="193"/>
      <c r="K41" s="42"/>
      <c r="L41" s="43"/>
      <c r="M41" s="41"/>
      <c r="N41" s="44">
        <v>1</v>
      </c>
      <c r="O41" s="45"/>
      <c r="P41" s="226"/>
    </row>
    <row r="42" spans="1:16" s="188" customFormat="1" x14ac:dyDescent="0.25">
      <c r="A42" s="151" t="s">
        <v>195</v>
      </c>
      <c r="B42" s="132" t="s">
        <v>599</v>
      </c>
      <c r="C42" s="193" t="s">
        <v>17</v>
      </c>
      <c r="D42" s="37" t="s">
        <v>301</v>
      </c>
      <c r="E42" s="38"/>
      <c r="F42" s="159" t="s">
        <v>10</v>
      </c>
      <c r="G42" s="159">
        <v>21</v>
      </c>
      <c r="H42" s="158">
        <v>0</v>
      </c>
      <c r="I42" s="41"/>
      <c r="J42" s="193"/>
      <c r="K42" s="42"/>
      <c r="L42" s="43"/>
      <c r="M42" s="41"/>
      <c r="N42" s="44">
        <v>1</v>
      </c>
      <c r="O42" s="45"/>
      <c r="P42" s="226"/>
    </row>
    <row r="43" spans="1:16" s="188" customFormat="1" x14ac:dyDescent="0.25">
      <c r="A43" s="151" t="s">
        <v>195</v>
      </c>
      <c r="B43" s="244" t="s">
        <v>633</v>
      </c>
      <c r="C43" s="193" t="s">
        <v>17</v>
      </c>
      <c r="D43" s="245" t="s">
        <v>294</v>
      </c>
      <c r="E43" s="38"/>
      <c r="F43" s="159" t="s">
        <v>10</v>
      </c>
      <c r="G43" s="159">
        <v>21</v>
      </c>
      <c r="H43" s="158">
        <v>0</v>
      </c>
      <c r="I43" s="41"/>
      <c r="J43" s="193"/>
      <c r="K43" s="42"/>
      <c r="L43" s="43"/>
      <c r="M43" s="41"/>
      <c r="N43" s="44">
        <v>1</v>
      </c>
      <c r="O43" s="45"/>
      <c r="P43" s="226" t="s">
        <v>542</v>
      </c>
    </row>
    <row r="44" spans="1:16" s="188" customFormat="1" x14ac:dyDescent="0.25">
      <c r="A44" s="151"/>
      <c r="B44" s="57" t="s">
        <v>495</v>
      </c>
      <c r="C44" s="193" t="s">
        <v>17</v>
      </c>
      <c r="D44" s="196" t="s">
        <v>346</v>
      </c>
      <c r="E44" s="38"/>
      <c r="F44" s="39" t="s">
        <v>100</v>
      </c>
      <c r="G44" s="40">
        <v>21</v>
      </c>
      <c r="H44" s="40">
        <v>0</v>
      </c>
      <c r="I44" s="41"/>
      <c r="J44" s="193"/>
      <c r="K44" s="41"/>
      <c r="L44" s="43"/>
      <c r="M44" s="41"/>
      <c r="N44" s="44">
        <v>1</v>
      </c>
      <c r="O44" s="194"/>
      <c r="P44" s="226"/>
    </row>
    <row r="45" spans="1:16" s="188" customFormat="1" ht="16.2" thickBot="1" x14ac:dyDescent="0.3">
      <c r="A45" s="151"/>
      <c r="B45" s="190"/>
      <c r="C45" s="184"/>
      <c r="D45" s="49"/>
      <c r="E45" s="49"/>
      <c r="F45" s="50"/>
      <c r="G45" s="50"/>
      <c r="H45" s="184"/>
      <c r="I45" s="184"/>
      <c r="J45" s="184"/>
      <c r="K45" s="184"/>
      <c r="L45" s="184"/>
      <c r="M45" s="51"/>
      <c r="N45" s="184"/>
      <c r="O45" s="192"/>
      <c r="P45" s="226"/>
    </row>
    <row r="46" spans="1:16" s="188" customFormat="1" ht="18" customHeight="1" thickBot="1" x14ac:dyDescent="0.3">
      <c r="A46" s="151" t="s">
        <v>489</v>
      </c>
      <c r="B46" s="86" t="s">
        <v>490</v>
      </c>
      <c r="C46" s="86" t="s">
        <v>25</v>
      </c>
      <c r="D46" s="90" t="s">
        <v>340</v>
      </c>
      <c r="E46" s="91"/>
      <c r="F46" s="93"/>
      <c r="G46" s="94"/>
      <c r="H46" s="95"/>
      <c r="I46" s="95"/>
      <c r="J46" s="95"/>
      <c r="K46" s="95"/>
      <c r="L46" s="95"/>
      <c r="M46" s="86"/>
      <c r="N46" s="95"/>
      <c r="O46" s="92">
        <v>18</v>
      </c>
      <c r="P46" s="226"/>
    </row>
    <row r="47" spans="1:16" s="188" customFormat="1" x14ac:dyDescent="0.25">
      <c r="A47" s="151"/>
      <c r="B47" s="57"/>
      <c r="C47" s="182"/>
      <c r="D47" s="180"/>
      <c r="E47" s="180"/>
      <c r="F47" s="52"/>
      <c r="G47" s="52"/>
      <c r="H47" s="182"/>
      <c r="I47" s="182"/>
      <c r="J47" s="182"/>
      <c r="K47" s="182"/>
      <c r="L47" s="182"/>
      <c r="M47" s="182"/>
      <c r="N47" s="182"/>
      <c r="O47" s="194"/>
      <c r="P47" s="226"/>
    </row>
    <row r="48" spans="1:16" s="188" customFormat="1" x14ac:dyDescent="0.25">
      <c r="A48" s="151"/>
      <c r="B48" s="57" t="s">
        <v>491</v>
      </c>
      <c r="C48" s="193" t="s">
        <v>17</v>
      </c>
      <c r="D48" s="196" t="s">
        <v>341</v>
      </c>
      <c r="E48" s="38"/>
      <c r="F48" s="197" t="s">
        <v>10</v>
      </c>
      <c r="G48" s="197">
        <v>21</v>
      </c>
      <c r="H48" s="195">
        <v>12</v>
      </c>
      <c r="I48" s="41"/>
      <c r="J48" s="193"/>
      <c r="K48" s="41"/>
      <c r="L48" s="43"/>
      <c r="M48" s="41"/>
      <c r="N48" s="44">
        <v>1</v>
      </c>
      <c r="O48" s="194"/>
      <c r="P48" s="226"/>
    </row>
    <row r="49" spans="1:16" s="188" customFormat="1" x14ac:dyDescent="0.25">
      <c r="A49" s="151"/>
      <c r="B49" s="57" t="s">
        <v>492</v>
      </c>
      <c r="C49" s="193" t="s">
        <v>17</v>
      </c>
      <c r="D49" s="196" t="s">
        <v>11</v>
      </c>
      <c r="E49" s="38"/>
      <c r="F49" s="197" t="s">
        <v>50</v>
      </c>
      <c r="G49" s="197"/>
      <c r="H49" s="195">
        <f t="shared" ref="H49" si="0">G49</f>
        <v>0</v>
      </c>
      <c r="I49" s="41"/>
      <c r="J49" s="193"/>
      <c r="K49" s="41"/>
      <c r="L49" s="43"/>
      <c r="M49" s="41"/>
      <c r="N49" s="44">
        <v>2</v>
      </c>
      <c r="O49" s="194"/>
      <c r="P49" s="226"/>
    </row>
    <row r="50" spans="1:16" ht="16.2" thickBot="1" x14ac:dyDescent="0.3">
      <c r="A50" s="152"/>
      <c r="B50" s="190"/>
      <c r="C50" s="184"/>
      <c r="D50" s="60"/>
      <c r="E50" s="49"/>
      <c r="F50" s="184"/>
      <c r="G50" s="184"/>
      <c r="H50" s="184"/>
      <c r="I50" s="184"/>
      <c r="J50" s="184"/>
      <c r="K50" s="184"/>
      <c r="L50" s="184"/>
      <c r="M50" s="184"/>
      <c r="N50" s="184"/>
      <c r="O50" s="192"/>
      <c r="P50" s="222"/>
    </row>
    <row r="53" spans="1:16" x14ac:dyDescent="0.25">
      <c r="B53" s="57" t="s">
        <v>475</v>
      </c>
      <c r="C53" s="193" t="s">
        <v>17</v>
      </c>
      <c r="D53" s="37" t="s">
        <v>343</v>
      </c>
      <c r="E53" s="360" t="s">
        <v>493</v>
      </c>
      <c r="F53" s="361"/>
      <c r="G53" s="361"/>
      <c r="H53" s="361"/>
      <c r="I53" s="361"/>
      <c r="J53" s="361"/>
      <c r="K53" s="361"/>
      <c r="L53" s="361"/>
      <c r="M53" s="361"/>
      <c r="N53" s="361"/>
      <c r="O53" s="361"/>
    </row>
    <row r="54" spans="1:16" x14ac:dyDescent="0.25">
      <c r="B54" s="57" t="s">
        <v>476</v>
      </c>
      <c r="C54" s="193" t="s">
        <v>17</v>
      </c>
      <c r="D54" s="37" t="s">
        <v>343</v>
      </c>
      <c r="E54" s="360"/>
      <c r="F54" s="361"/>
      <c r="G54" s="361"/>
      <c r="H54" s="361"/>
      <c r="I54" s="361"/>
      <c r="J54" s="361"/>
      <c r="K54" s="361"/>
      <c r="L54" s="361"/>
      <c r="M54" s="361"/>
      <c r="N54" s="361"/>
      <c r="O54" s="361"/>
    </row>
    <row r="56" spans="1:16" x14ac:dyDescent="0.25">
      <c r="A56" s="357" t="s">
        <v>517</v>
      </c>
      <c r="B56" s="357"/>
      <c r="C56" s="357"/>
      <c r="D56" s="357"/>
      <c r="E56" s="357"/>
      <c r="F56" s="357"/>
      <c r="G56" s="357"/>
      <c r="H56" s="357"/>
      <c r="I56" s="357"/>
      <c r="J56" s="357"/>
      <c r="K56" s="357"/>
      <c r="L56" s="357"/>
      <c r="M56" s="357"/>
      <c r="N56" s="357"/>
      <c r="O56" s="357"/>
    </row>
  </sheetData>
  <mergeCells count="5">
    <mergeCell ref="H1:O1"/>
    <mergeCell ref="H2:O2"/>
    <mergeCell ref="H3:O3"/>
    <mergeCell ref="A56:O56"/>
    <mergeCell ref="E53:O54"/>
  </mergeCells>
  <conditionalFormatting sqref="N5:O5 B10:O10 B5:H5 C16:O16 C7:O8 C27:O27 C46:O46 C24:O25">
    <cfRule type="expression" dxfId="29" priority="26">
      <formula>#REF!="DU et autres"</formula>
    </cfRule>
    <cfRule type="expression" dxfId="28" priority="27">
      <formula>#REF!="AGREG"</formula>
    </cfRule>
    <cfRule type="expression" dxfId="27" priority="28">
      <formula>#REF!="Master"</formula>
    </cfRule>
    <cfRule type="expression" dxfId="26" priority="29">
      <formula>#REF!="Licence"</formula>
    </cfRule>
    <cfRule type="expression" dxfId="25" priority="30">
      <formula>#REF!="Licence pro"</formula>
    </cfRule>
  </conditionalFormatting>
  <conditionalFormatting sqref="B7:B8">
    <cfRule type="expression" dxfId="24" priority="21">
      <formula>#REF!="DU et autres"</formula>
    </cfRule>
    <cfRule type="expression" dxfId="23" priority="22">
      <formula>#REF!="AGREG"</formula>
    </cfRule>
    <cfRule type="expression" dxfId="22" priority="23">
      <formula>#REF!="Master"</formula>
    </cfRule>
    <cfRule type="expression" dxfId="21" priority="24">
      <formula>#REF!="Licence"</formula>
    </cfRule>
    <cfRule type="expression" dxfId="20" priority="25">
      <formula>#REF!="Licence pro"</formula>
    </cfRule>
  </conditionalFormatting>
  <conditionalFormatting sqref="B16">
    <cfRule type="expression" dxfId="19" priority="16">
      <formula>#REF!="DU et autres"</formula>
    </cfRule>
    <cfRule type="expression" dxfId="18" priority="17">
      <formula>#REF!="AGREG"</formula>
    </cfRule>
    <cfRule type="expression" dxfId="17" priority="18">
      <formula>#REF!="Master"</formula>
    </cfRule>
    <cfRule type="expression" dxfId="16" priority="19">
      <formula>#REF!="Licence"</formula>
    </cfRule>
    <cfRule type="expression" dxfId="15" priority="20">
      <formula>#REF!="Licence pro"</formula>
    </cfRule>
  </conditionalFormatting>
  <conditionalFormatting sqref="B27">
    <cfRule type="expression" dxfId="14" priority="11">
      <formula>#REF!="DU et autres"</formula>
    </cfRule>
    <cfRule type="expression" dxfId="13" priority="12">
      <formula>#REF!="AGREG"</formula>
    </cfRule>
    <cfRule type="expression" dxfId="12" priority="13">
      <formula>#REF!="Master"</formula>
    </cfRule>
    <cfRule type="expression" dxfId="11" priority="14">
      <formula>#REF!="Licence"</formula>
    </cfRule>
    <cfRule type="expression" dxfId="10" priority="15">
      <formula>#REF!="Licence pro"</formula>
    </cfRule>
  </conditionalFormatting>
  <conditionalFormatting sqref="B24:B25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B46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dataValidations count="2">
    <dataValidation type="list" allowBlank="1" showInputMessage="1" showErrorMessage="1" sqref="F12:F14 F18:F20 F29:F32 F44">
      <formula1>"CM,TD,TIC,langues,stage"</formula1>
    </dataValidation>
    <dataValidation type="list" errorStyle="warning" allowBlank="1" showInputMessage="1" showErrorMessage="1" sqref="F48:F49 F21:F22 F33:F43">
      <formula1>"CM,TD,TIC,Langue,à dist.,stage,mémoire"</formula1>
    </dataValidation>
  </dataValidations>
  <printOptions horizontalCentered="1" verticalCentered="1"/>
  <pageMargins left="0.51181102362204722" right="0.31496062992125984" top="0.74803149606299213" bottom="0.55118110236220474" header="0.31496062992125984" footer="0.31496062992125984"/>
  <pageSetup paperSize="9" scale="49" orientation="portrait" r:id="rId1"/>
  <headerFooter alignWithMargins="0">
    <oddFooter>&amp;L&amp;D&amp;R&amp;F
&amp;A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9</vt:i4>
      </vt:variant>
    </vt:vector>
  </HeadingPairs>
  <TitlesOfParts>
    <vt:vector size="19" baseType="lpstr">
      <vt:lpstr>DL421</vt:lpstr>
      <vt:lpstr>DL422</vt:lpstr>
      <vt:lpstr>DL423</vt:lpstr>
      <vt:lpstr>Feuil1</vt:lpstr>
      <vt:lpstr>DL425</vt:lpstr>
      <vt:lpstr>DL521</vt:lpstr>
      <vt:lpstr>DL522</vt:lpstr>
      <vt:lpstr>DL523</vt:lpstr>
      <vt:lpstr>DL524</vt:lpstr>
      <vt:lpstr>DL525</vt:lpstr>
      <vt:lpstr>'DL421'!Zone_d_impression</vt:lpstr>
      <vt:lpstr>'DL422'!Zone_d_impression</vt:lpstr>
      <vt:lpstr>'DL423'!Zone_d_impression</vt:lpstr>
      <vt:lpstr>'DL425'!Zone_d_impression</vt:lpstr>
      <vt:lpstr>'DL521'!Zone_d_impression</vt:lpstr>
      <vt:lpstr>'DL522'!Zone_d_impression</vt:lpstr>
      <vt:lpstr>'DL523'!Zone_d_impression</vt:lpstr>
      <vt:lpstr>'DL524'!Zone_d_impression</vt:lpstr>
      <vt:lpstr>'DL525'!Zone_d_impression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karine fontan</dc:creator>
  <cp:lastModifiedBy>Valerie Desprat</cp:lastModifiedBy>
  <cp:lastPrinted>2017-05-04T12:46:57Z</cp:lastPrinted>
  <dcterms:created xsi:type="dcterms:W3CDTF">2016-01-12T11:00:12Z</dcterms:created>
  <dcterms:modified xsi:type="dcterms:W3CDTF">2020-10-09T05:09:19Z</dcterms:modified>
</cp:coreProperties>
</file>